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4" i="1"/>
  <c r="E36" s="1"/>
  <c r="E26"/>
</calcChain>
</file>

<file path=xl/sharedStrings.xml><?xml version="1.0" encoding="utf-8"?>
<sst xmlns="http://schemas.openxmlformats.org/spreadsheetml/2006/main" count="156" uniqueCount="109">
  <si>
    <t xml:space="preserve">ลำดับที่  </t>
  </si>
  <si>
    <t>เลขประจำผู้เสียภาษี/</t>
  </si>
  <si>
    <t>ชื่อผู้ประกอบการ</t>
  </si>
  <si>
    <t>รายการพัสดุที่จัดซื้อจัดจ้าง</t>
  </si>
  <si>
    <t>จำนวนเงินรวม</t>
  </si>
  <si>
    <t>เอกสารอ้างอิง  (6)</t>
  </si>
  <si>
    <t>เหตุผลสนับสนุน</t>
  </si>
  <si>
    <t>(1)</t>
  </si>
  <si>
    <t>เลขประจำตัวประชาชน</t>
  </si>
  <si>
    <t>(3)</t>
  </si>
  <si>
    <t>(4)</t>
  </si>
  <si>
    <t>ที่จัดซื้อจัดจ้าง</t>
  </si>
  <si>
    <t>วันที่</t>
  </si>
  <si>
    <t>เลขที่</t>
  </si>
  <si>
    <t>(7)</t>
  </si>
  <si>
    <t>(2)</t>
  </si>
  <si>
    <t>(5)</t>
  </si>
  <si>
    <t>1</t>
  </si>
  <si>
    <t>2</t>
  </si>
  <si>
    <t xml:space="preserve"> </t>
  </si>
  <si>
    <t>3</t>
  </si>
  <si>
    <t>วัสดุการแพทย์</t>
  </si>
  <si>
    <t>4</t>
  </si>
  <si>
    <t>3361100268822</t>
  </si>
  <si>
    <t>ร้านธนทรัพย์</t>
  </si>
  <si>
    <t>วัสดุก่อสร้าง</t>
  </si>
  <si>
    <t>5</t>
  </si>
  <si>
    <t>หจก.ขอนแก่นไทยแลนด์</t>
  </si>
  <si>
    <t>6</t>
  </si>
  <si>
    <t>7</t>
  </si>
  <si>
    <t>วัสดุสำนักงาน</t>
  </si>
  <si>
    <t>8</t>
  </si>
  <si>
    <t>-</t>
  </si>
  <si>
    <t>9</t>
  </si>
  <si>
    <t>10</t>
  </si>
  <si>
    <t>บ.ไทยพิพัฒน์ฮาร์ดแวร์ จำกัด</t>
  </si>
  <si>
    <t>11</t>
  </si>
  <si>
    <t>วัสดุงานบ้านงานครัว</t>
  </si>
  <si>
    <t>12</t>
  </si>
  <si>
    <t>13</t>
  </si>
  <si>
    <t>14</t>
  </si>
  <si>
    <t>15</t>
  </si>
  <si>
    <t>16</t>
  </si>
  <si>
    <t>17</t>
  </si>
  <si>
    <t>18</t>
  </si>
  <si>
    <t>1460100025298</t>
  </si>
  <si>
    <t>ร้านรุ่งอรุณ</t>
  </si>
  <si>
    <t>19</t>
  </si>
  <si>
    <t>20</t>
  </si>
  <si>
    <t>น้ำมันเชื้อเพลิง</t>
  </si>
  <si>
    <t>0403560003861</t>
  </si>
  <si>
    <t>หจก.รวมสาส์นขอนแก่น</t>
  </si>
  <si>
    <t>รวมจัดซื้อ</t>
  </si>
  <si>
    <t>เป็นเงิน</t>
  </si>
  <si>
    <t>จัดจ้าง</t>
  </si>
  <si>
    <t>รวมจัดจ้าง</t>
  </si>
  <si>
    <t>รวมจัดซื้อ/จัดจ้าง</t>
  </si>
  <si>
    <t xml:space="preserve">สรุปการจัดซื้อ-จัดจ้าง  ประจำเดือนมกราคม 2564 </t>
  </si>
  <si>
    <t>น้ำมันเชื้อเพลิง ม.ค.64</t>
  </si>
  <si>
    <t>27/01</t>
  </si>
  <si>
    <t>ปตท.</t>
  </si>
  <si>
    <t>จ้างเหมาบุคคลภายนอก</t>
  </si>
  <si>
    <t>นายศุภโชค  นามคุต</t>
  </si>
  <si>
    <t>27/075</t>
  </si>
  <si>
    <t xml:space="preserve">น้ำมันเชื้อเพลิง </t>
  </si>
  <si>
    <t>น้ำมันเชื้อเพลิง ก.พ.64</t>
  </si>
  <si>
    <t>27/107</t>
  </si>
  <si>
    <t>27/109</t>
  </si>
  <si>
    <t>27/111</t>
  </si>
  <si>
    <t>วัสดุไฟฟ้าและวิทยุ</t>
  </si>
  <si>
    <t>27/113</t>
  </si>
  <si>
    <t>เช่าเต็นท์</t>
  </si>
  <si>
    <t>นายชัย  โพธิราช</t>
  </si>
  <si>
    <t>3409900218966</t>
  </si>
  <si>
    <t>27/115</t>
  </si>
  <si>
    <t>27/209</t>
  </si>
  <si>
    <t>27/211</t>
  </si>
  <si>
    <t>27/214</t>
  </si>
  <si>
    <t>27/216</t>
  </si>
  <si>
    <t>27/218</t>
  </si>
  <si>
    <t>ปณ.</t>
  </si>
  <si>
    <t>27/220</t>
  </si>
  <si>
    <t>27/222</t>
  </si>
  <si>
    <t>27/224</t>
  </si>
  <si>
    <t>จัดทำกรอบนโยบายฯ</t>
  </si>
  <si>
    <t>27/226</t>
  </si>
  <si>
    <t>ร้านเล็กกราฟฟิก</t>
  </si>
  <si>
    <t>น.ส.ฐิติพร  สนเท่ห์</t>
  </si>
  <si>
    <t>27/251</t>
  </si>
  <si>
    <t>วัสดุการเกษตร</t>
  </si>
  <si>
    <t>27/255</t>
  </si>
  <si>
    <t>27/257</t>
  </si>
  <si>
    <t>27/259</t>
  </si>
  <si>
    <t>27/261</t>
  </si>
  <si>
    <t>27/263</t>
  </si>
  <si>
    <t>27/265</t>
  </si>
  <si>
    <t>27/267</t>
  </si>
  <si>
    <t>ล้างเครื่องดูดควัน</t>
  </si>
  <si>
    <t>27/269</t>
  </si>
  <si>
    <t>บริการรายเดือน Premium Package</t>
  </si>
  <si>
    <t>27/285</t>
  </si>
  <si>
    <t>Zoom Video communications</t>
  </si>
  <si>
    <t>0403504000020</t>
  </si>
  <si>
    <t>บ. ดีเคเอสเอช (ประเทศไทย) จำกัด</t>
  </si>
  <si>
    <t>0405529000165</t>
  </si>
  <si>
    <t>0653558002169</t>
  </si>
  <si>
    <t>0105537121254</t>
  </si>
  <si>
    <t xml:space="preserve">หจก.ดีแอนด์เจ กรุ๊ป 88 </t>
  </si>
  <si>
    <t xml:space="preserve">                                         รวมจัดซื้อจัดจ้างประจำเดือน  243,181.88.- บาท  (- สองแสนสี่หมื่นสามพันหนึ่งร้อยแปดสิบเอ็ดบาทแปดสิบแปดสตางค์ -)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</si>
</sst>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u val="singleAccounting"/>
      <sz val="16"/>
      <color theme="1"/>
      <name val="TH SarabunPSK"/>
      <family val="2"/>
    </font>
    <font>
      <sz val="11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3" fontId="2" fillId="0" borderId="4" xfId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/>
    <xf numFmtId="43" fontId="2" fillId="0" borderId="5" xfId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3" fillId="0" borderId="6" xfId="0" applyFont="1" applyBorder="1"/>
    <xf numFmtId="43" fontId="3" fillId="0" borderId="6" xfId="1" applyNumberFormat="1" applyFont="1" applyBorder="1"/>
    <xf numFmtId="15" fontId="3" fillId="0" borderId="6" xfId="0" applyNumberFormat="1" applyFont="1" applyBorder="1"/>
    <xf numFmtId="49" fontId="3" fillId="0" borderId="6" xfId="0" applyNumberFormat="1" applyFont="1" applyBorder="1" applyAlignment="1">
      <alignment horizontal="right"/>
    </xf>
    <xf numFmtId="43" fontId="3" fillId="0" borderId="0" xfId="1" applyFont="1"/>
    <xf numFmtId="43" fontId="3" fillId="0" borderId="6" xfId="0" applyNumberFormat="1" applyFont="1" applyBorder="1"/>
    <xf numFmtId="0" fontId="2" fillId="0" borderId="6" xfId="0" applyFont="1" applyBorder="1"/>
    <xf numFmtId="43" fontId="6" fillId="0" borderId="6" xfId="1" applyNumberFormat="1" applyFont="1" applyBorder="1"/>
    <xf numFmtId="0" fontId="7" fillId="0" borderId="6" xfId="0" applyFont="1" applyBorder="1"/>
    <xf numFmtId="0" fontId="7" fillId="0" borderId="0" xfId="0" applyFont="1"/>
    <xf numFmtId="0" fontId="8" fillId="0" borderId="6" xfId="0" applyFont="1" applyBorder="1"/>
    <xf numFmtId="15" fontId="3" fillId="0" borderId="6" xfId="0" applyNumberFormat="1" applyFont="1" applyBorder="1" applyAlignment="1">
      <alignment horizontal="right"/>
    </xf>
    <xf numFmtId="0" fontId="9" fillId="0" borderId="6" xfId="0" applyFont="1" applyBorder="1"/>
    <xf numFmtId="43" fontId="2" fillId="0" borderId="6" xfId="1" applyNumberFormat="1" applyFont="1" applyBorder="1"/>
    <xf numFmtId="43" fontId="2" fillId="0" borderId="6" xfId="0" applyNumberFormat="1" applyFont="1" applyBorder="1"/>
    <xf numFmtId="49" fontId="10" fillId="0" borderId="0" xfId="0" applyNumberFormat="1" applyFont="1" applyBorder="1" applyAlignment="1">
      <alignment horizontal="center"/>
    </xf>
    <xf numFmtId="0" fontId="3" fillId="0" borderId="0" xfId="0" applyFont="1"/>
    <xf numFmtId="0" fontId="5" fillId="0" borderId="6" xfId="0" applyFont="1" applyBorder="1"/>
    <xf numFmtId="0" fontId="3" fillId="0" borderId="6" xfId="0" applyFont="1" applyBorder="1" applyAlignment="1">
      <alignment horizontal="left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>
      <selection activeCell="C41" sqref="C41"/>
    </sheetView>
  </sheetViews>
  <sheetFormatPr defaultRowHeight="21"/>
  <cols>
    <col min="1" max="1" width="9" style="22"/>
    <col min="2" max="2" width="17.5" style="22" customWidth="1"/>
    <col min="3" max="3" width="25.75" style="22" customWidth="1"/>
    <col min="4" max="4" width="25" style="29" customWidth="1"/>
    <col min="5" max="5" width="13.125" style="22" customWidth="1"/>
    <col min="6" max="6" width="12.625" style="22" customWidth="1"/>
    <col min="7" max="7" width="13.125" style="22" customWidth="1"/>
    <col min="8" max="8" width="16.875" style="22" customWidth="1"/>
  </cols>
  <sheetData>
    <row r="1" spans="1:13">
      <c r="A1" s="33" t="s">
        <v>57</v>
      </c>
      <c r="B1" s="33"/>
      <c r="C1" s="33"/>
      <c r="D1" s="33"/>
      <c r="E1" s="33"/>
      <c r="F1" s="33"/>
      <c r="G1" s="33"/>
      <c r="H1" s="33"/>
      <c r="I1" s="1"/>
      <c r="J1" s="1"/>
      <c r="K1" s="1"/>
      <c r="L1" s="1"/>
      <c r="M1" s="1"/>
    </row>
    <row r="2" spans="1:13" ht="11.25" customHeight="1"/>
    <row r="3" spans="1:13">
      <c r="A3" s="2" t="s">
        <v>0</v>
      </c>
      <c r="B3" s="2" t="s">
        <v>1</v>
      </c>
      <c r="C3" s="3" t="s">
        <v>2</v>
      </c>
      <c r="D3" s="3" t="s">
        <v>3</v>
      </c>
      <c r="E3" s="4" t="s">
        <v>4</v>
      </c>
      <c r="F3" s="34" t="s">
        <v>5</v>
      </c>
      <c r="G3" s="35"/>
      <c r="H3" s="3" t="s">
        <v>6</v>
      </c>
    </row>
    <row r="4" spans="1:13">
      <c r="A4" s="5" t="s">
        <v>7</v>
      </c>
      <c r="B4" s="5" t="s">
        <v>8</v>
      </c>
      <c r="C4" s="5" t="s">
        <v>9</v>
      </c>
      <c r="D4" s="5" t="s">
        <v>10</v>
      </c>
      <c r="E4" s="6" t="s">
        <v>11</v>
      </c>
      <c r="F4" s="3" t="s">
        <v>12</v>
      </c>
      <c r="G4" s="2" t="s">
        <v>13</v>
      </c>
      <c r="H4" s="5" t="s">
        <v>14</v>
      </c>
    </row>
    <row r="5" spans="1:13">
      <c r="A5" s="7"/>
      <c r="B5" s="7" t="s">
        <v>15</v>
      </c>
      <c r="C5" s="8"/>
      <c r="D5" s="8"/>
      <c r="E5" s="9" t="s">
        <v>16</v>
      </c>
      <c r="F5" s="8"/>
      <c r="G5" s="10"/>
      <c r="H5" s="8"/>
    </row>
    <row r="6" spans="1:13">
      <c r="A6" s="11" t="s">
        <v>17</v>
      </c>
      <c r="B6" s="11" t="s">
        <v>106</v>
      </c>
      <c r="C6" s="29" t="s">
        <v>60</v>
      </c>
      <c r="D6" s="12" t="s">
        <v>58</v>
      </c>
      <c r="E6" s="14">
        <v>26039.4</v>
      </c>
      <c r="F6" s="15">
        <v>242526</v>
      </c>
      <c r="G6" s="16" t="s">
        <v>59</v>
      </c>
      <c r="H6" s="13">
        <v>1</v>
      </c>
    </row>
    <row r="7" spans="1:13">
      <c r="A7" s="11" t="s">
        <v>18</v>
      </c>
      <c r="B7" s="11" t="s">
        <v>106</v>
      </c>
      <c r="C7" s="13" t="s">
        <v>60</v>
      </c>
      <c r="D7" s="13" t="s">
        <v>64</v>
      </c>
      <c r="E7" s="17">
        <v>500</v>
      </c>
      <c r="F7" s="15">
        <v>242534</v>
      </c>
      <c r="G7" s="16" t="s">
        <v>66</v>
      </c>
      <c r="H7" s="13">
        <v>1</v>
      </c>
      <c r="J7" t="s">
        <v>19</v>
      </c>
    </row>
    <row r="8" spans="1:13">
      <c r="A8" s="11" t="s">
        <v>20</v>
      </c>
      <c r="B8" s="11" t="s">
        <v>106</v>
      </c>
      <c r="C8" s="13" t="s">
        <v>60</v>
      </c>
      <c r="D8" s="13" t="s">
        <v>65</v>
      </c>
      <c r="E8" s="18">
        <v>26593.4</v>
      </c>
      <c r="F8" s="15">
        <v>242534</v>
      </c>
      <c r="G8" s="16" t="s">
        <v>67</v>
      </c>
      <c r="H8" s="13">
        <v>1</v>
      </c>
    </row>
    <row r="9" spans="1:13">
      <c r="A9" s="11" t="s">
        <v>22</v>
      </c>
      <c r="B9" s="11" t="s">
        <v>50</v>
      </c>
      <c r="C9" s="13" t="s">
        <v>51</v>
      </c>
      <c r="D9" s="13" t="s">
        <v>30</v>
      </c>
      <c r="E9" s="18">
        <v>380</v>
      </c>
      <c r="F9" s="15">
        <v>242534</v>
      </c>
      <c r="G9" s="16" t="s">
        <v>68</v>
      </c>
      <c r="H9" s="13">
        <v>1</v>
      </c>
    </row>
    <row r="10" spans="1:13">
      <c r="A10" s="11" t="s">
        <v>26</v>
      </c>
      <c r="B10" s="11" t="s">
        <v>23</v>
      </c>
      <c r="C10" s="13" t="s">
        <v>24</v>
      </c>
      <c r="D10" s="13" t="s">
        <v>69</v>
      </c>
      <c r="E10" s="18">
        <v>1350</v>
      </c>
      <c r="F10" s="15">
        <v>242534</v>
      </c>
      <c r="G10" s="16" t="s">
        <v>70</v>
      </c>
      <c r="H10" s="13">
        <v>1</v>
      </c>
    </row>
    <row r="11" spans="1:13">
      <c r="A11" s="11" t="s">
        <v>28</v>
      </c>
      <c r="B11" s="11" t="s">
        <v>32</v>
      </c>
      <c r="C11" s="13" t="s">
        <v>32</v>
      </c>
      <c r="D11" s="13" t="s">
        <v>30</v>
      </c>
      <c r="E11" s="18">
        <v>4740</v>
      </c>
      <c r="F11" s="15">
        <v>242544</v>
      </c>
      <c r="G11" s="16" t="s">
        <v>75</v>
      </c>
      <c r="H11" s="13">
        <v>1</v>
      </c>
    </row>
    <row r="12" spans="1:13">
      <c r="A12" s="11" t="s">
        <v>29</v>
      </c>
      <c r="B12" s="11" t="s">
        <v>106</v>
      </c>
      <c r="C12" s="12" t="s">
        <v>60</v>
      </c>
      <c r="D12" s="13" t="s">
        <v>49</v>
      </c>
      <c r="E12" s="18">
        <v>2000</v>
      </c>
      <c r="F12" s="15">
        <v>242544</v>
      </c>
      <c r="G12" s="16" t="s">
        <v>76</v>
      </c>
      <c r="H12" s="13">
        <v>1</v>
      </c>
    </row>
    <row r="13" spans="1:13">
      <c r="A13" s="11" t="s">
        <v>31</v>
      </c>
      <c r="B13" s="11" t="s">
        <v>50</v>
      </c>
      <c r="C13" s="13" t="s">
        <v>51</v>
      </c>
      <c r="D13" s="13" t="s">
        <v>30</v>
      </c>
      <c r="E13" s="18">
        <v>3300</v>
      </c>
      <c r="F13" s="15">
        <v>242544</v>
      </c>
      <c r="G13" s="16" t="s">
        <v>77</v>
      </c>
      <c r="H13" s="13">
        <v>1</v>
      </c>
      <c r="K13" t="s">
        <v>19</v>
      </c>
    </row>
    <row r="14" spans="1:13">
      <c r="A14" s="11" t="s">
        <v>33</v>
      </c>
      <c r="B14" s="11" t="s">
        <v>102</v>
      </c>
      <c r="C14" s="13" t="s">
        <v>27</v>
      </c>
      <c r="D14" s="13" t="s">
        <v>69</v>
      </c>
      <c r="E14" s="18">
        <v>890</v>
      </c>
      <c r="F14" s="15">
        <v>242544</v>
      </c>
      <c r="G14" s="16" t="s">
        <v>78</v>
      </c>
      <c r="H14" s="13">
        <v>1</v>
      </c>
    </row>
    <row r="15" spans="1:13">
      <c r="A15" s="11" t="s">
        <v>34</v>
      </c>
      <c r="B15" s="11" t="s">
        <v>50</v>
      </c>
      <c r="C15" s="13" t="s">
        <v>51</v>
      </c>
      <c r="D15" s="13" t="s">
        <v>30</v>
      </c>
      <c r="E15" s="18">
        <v>4000</v>
      </c>
      <c r="F15" s="15">
        <v>242544</v>
      </c>
      <c r="G15" s="16" t="s">
        <v>79</v>
      </c>
      <c r="H15" s="13">
        <v>1</v>
      </c>
    </row>
    <row r="16" spans="1:13">
      <c r="A16" s="11" t="s">
        <v>36</v>
      </c>
      <c r="B16" s="11" t="s">
        <v>32</v>
      </c>
      <c r="C16" s="12" t="s">
        <v>80</v>
      </c>
      <c r="D16" s="13" t="s">
        <v>30</v>
      </c>
      <c r="E16" s="18">
        <v>5700</v>
      </c>
      <c r="F16" s="15">
        <v>242544</v>
      </c>
      <c r="G16" s="16" t="s">
        <v>81</v>
      </c>
      <c r="H16" s="13">
        <v>1</v>
      </c>
    </row>
    <row r="17" spans="1:8">
      <c r="A17" s="11" t="s">
        <v>38</v>
      </c>
      <c r="B17" s="11" t="s">
        <v>45</v>
      </c>
      <c r="C17" s="13" t="s">
        <v>46</v>
      </c>
      <c r="D17" s="13" t="s">
        <v>30</v>
      </c>
      <c r="E17" s="14">
        <v>4580</v>
      </c>
      <c r="F17" s="15">
        <v>242544</v>
      </c>
      <c r="G17" s="16" t="s">
        <v>82</v>
      </c>
      <c r="H17" s="13">
        <v>1</v>
      </c>
    </row>
    <row r="18" spans="1:8">
      <c r="A18" s="11" t="s">
        <v>39</v>
      </c>
      <c r="B18" s="11" t="s">
        <v>104</v>
      </c>
      <c r="C18" s="12" t="s">
        <v>35</v>
      </c>
      <c r="D18" s="13" t="s">
        <v>25</v>
      </c>
      <c r="E18" s="14">
        <v>90</v>
      </c>
      <c r="F18" s="15">
        <v>242544</v>
      </c>
      <c r="G18" s="16" t="s">
        <v>83</v>
      </c>
      <c r="H18" s="13">
        <v>1</v>
      </c>
    </row>
    <row r="19" spans="1:8">
      <c r="A19" s="11" t="s">
        <v>40</v>
      </c>
      <c r="B19" s="11" t="s">
        <v>23</v>
      </c>
      <c r="C19" s="13" t="s">
        <v>24</v>
      </c>
      <c r="D19" s="13" t="s">
        <v>89</v>
      </c>
      <c r="E19" s="14">
        <v>1970</v>
      </c>
      <c r="F19" s="15">
        <v>242550</v>
      </c>
      <c r="G19" s="16" t="s">
        <v>90</v>
      </c>
      <c r="H19" s="13">
        <v>1</v>
      </c>
    </row>
    <row r="20" spans="1:8">
      <c r="A20" s="11" t="s">
        <v>41</v>
      </c>
      <c r="B20" s="11" t="s">
        <v>104</v>
      </c>
      <c r="C20" s="12" t="s">
        <v>35</v>
      </c>
      <c r="D20" s="13" t="s">
        <v>30</v>
      </c>
      <c r="E20" s="14">
        <v>345</v>
      </c>
      <c r="F20" s="15">
        <v>242550</v>
      </c>
      <c r="G20" s="16" t="s">
        <v>91</v>
      </c>
      <c r="H20" s="13">
        <v>1</v>
      </c>
    </row>
    <row r="21" spans="1:8">
      <c r="A21" s="11" t="s">
        <v>42</v>
      </c>
      <c r="B21" s="11" t="s">
        <v>104</v>
      </c>
      <c r="C21" s="12" t="s">
        <v>35</v>
      </c>
      <c r="D21" s="13" t="s">
        <v>25</v>
      </c>
      <c r="E21" s="14">
        <v>4513</v>
      </c>
      <c r="F21" s="15">
        <v>242550</v>
      </c>
      <c r="G21" s="16" t="s">
        <v>92</v>
      </c>
      <c r="H21" s="13">
        <v>1</v>
      </c>
    </row>
    <row r="22" spans="1:8">
      <c r="A22" s="11" t="s">
        <v>43</v>
      </c>
      <c r="B22" s="11" t="s">
        <v>102</v>
      </c>
      <c r="C22" s="13" t="s">
        <v>27</v>
      </c>
      <c r="D22" s="13" t="s">
        <v>37</v>
      </c>
      <c r="E22" s="14">
        <v>1380</v>
      </c>
      <c r="F22" s="15">
        <v>242550</v>
      </c>
      <c r="G22" s="16" t="s">
        <v>93</v>
      </c>
      <c r="H22" s="13">
        <v>1</v>
      </c>
    </row>
    <row r="23" spans="1:8">
      <c r="A23" s="11" t="s">
        <v>44</v>
      </c>
      <c r="B23" s="22" t="s">
        <v>32</v>
      </c>
      <c r="C23" s="31" t="s">
        <v>103</v>
      </c>
      <c r="D23" s="13" t="s">
        <v>21</v>
      </c>
      <c r="E23" s="14">
        <v>2677.14</v>
      </c>
      <c r="F23" s="15">
        <v>242550</v>
      </c>
      <c r="G23" s="16" t="s">
        <v>94</v>
      </c>
      <c r="H23" s="13">
        <v>1</v>
      </c>
    </row>
    <row r="24" spans="1:8">
      <c r="A24" s="11" t="s">
        <v>47</v>
      </c>
      <c r="B24" s="11" t="s">
        <v>104</v>
      </c>
      <c r="C24" s="12" t="s">
        <v>35</v>
      </c>
      <c r="D24" s="13" t="s">
        <v>25</v>
      </c>
      <c r="E24" s="14">
        <v>3367</v>
      </c>
      <c r="F24" s="15">
        <v>242550</v>
      </c>
      <c r="G24" s="16" t="s">
        <v>95</v>
      </c>
      <c r="H24" s="13">
        <v>3</v>
      </c>
    </row>
    <row r="25" spans="1:8">
      <c r="A25" s="11" t="s">
        <v>48</v>
      </c>
      <c r="B25" s="11" t="s">
        <v>23</v>
      </c>
      <c r="C25" s="13" t="s">
        <v>24</v>
      </c>
      <c r="D25" s="13" t="s">
        <v>30</v>
      </c>
      <c r="E25" s="14">
        <v>1250</v>
      </c>
      <c r="F25" s="15">
        <v>242550</v>
      </c>
      <c r="G25" s="16" t="s">
        <v>96</v>
      </c>
      <c r="H25" s="13">
        <v>1</v>
      </c>
    </row>
    <row r="26" spans="1:8" ht="23.25">
      <c r="A26" s="11"/>
      <c r="B26" s="11"/>
      <c r="C26" s="19" t="s">
        <v>52</v>
      </c>
      <c r="D26" s="19" t="s">
        <v>53</v>
      </c>
      <c r="E26" s="20">
        <f>SUM(E6:E25)</f>
        <v>95664.94</v>
      </c>
      <c r="F26" s="15"/>
      <c r="G26" s="16"/>
      <c r="H26" s="13"/>
    </row>
    <row r="27" spans="1:8">
      <c r="A27" s="11"/>
      <c r="B27" s="11"/>
      <c r="C27" s="23" t="s">
        <v>54</v>
      </c>
      <c r="D27" s="13" t="s">
        <v>19</v>
      </c>
      <c r="E27" s="18"/>
      <c r="F27" s="15"/>
      <c r="G27" s="16"/>
      <c r="H27" s="13"/>
    </row>
    <row r="28" spans="1:8">
      <c r="A28" s="11" t="s">
        <v>17</v>
      </c>
      <c r="B28" s="32">
        <v>1439900234892</v>
      </c>
      <c r="C28" s="29" t="s">
        <v>62</v>
      </c>
      <c r="D28" s="13" t="s">
        <v>61</v>
      </c>
      <c r="E28" s="17">
        <v>95550</v>
      </c>
      <c r="F28" s="15">
        <v>242529</v>
      </c>
      <c r="G28" s="24" t="s">
        <v>63</v>
      </c>
      <c r="H28" s="13">
        <v>1</v>
      </c>
    </row>
    <row r="29" spans="1:8">
      <c r="A29" s="11" t="s">
        <v>18</v>
      </c>
      <c r="B29" s="11" t="s">
        <v>73</v>
      </c>
      <c r="C29" s="13" t="s">
        <v>72</v>
      </c>
      <c r="D29" s="13" t="s">
        <v>71</v>
      </c>
      <c r="E29" s="18">
        <v>2000</v>
      </c>
      <c r="F29" s="15">
        <v>242534</v>
      </c>
      <c r="G29" s="24" t="s">
        <v>74</v>
      </c>
      <c r="H29" s="13">
        <v>1</v>
      </c>
    </row>
    <row r="30" spans="1:8">
      <c r="A30" s="11" t="s">
        <v>20</v>
      </c>
      <c r="B30" s="11" t="s">
        <v>32</v>
      </c>
      <c r="C30" s="13" t="s">
        <v>86</v>
      </c>
      <c r="D30" s="13" t="s">
        <v>84</v>
      </c>
      <c r="E30" s="18">
        <v>4400</v>
      </c>
      <c r="F30" s="15">
        <v>242544</v>
      </c>
      <c r="G30" s="24" t="s">
        <v>85</v>
      </c>
      <c r="H30" s="13">
        <v>1</v>
      </c>
    </row>
    <row r="31" spans="1:8">
      <c r="A31" s="11" t="s">
        <v>22</v>
      </c>
      <c r="B31" s="32">
        <v>1409900803137</v>
      </c>
      <c r="C31" s="13" t="s">
        <v>87</v>
      </c>
      <c r="D31" s="13" t="s">
        <v>61</v>
      </c>
      <c r="E31" s="18">
        <v>39900</v>
      </c>
      <c r="F31" s="15">
        <v>242549</v>
      </c>
      <c r="G31" s="24" t="s">
        <v>88</v>
      </c>
      <c r="H31" s="13">
        <v>1</v>
      </c>
    </row>
    <row r="32" spans="1:8">
      <c r="A32" s="11" t="s">
        <v>26</v>
      </c>
      <c r="B32" s="11" t="s">
        <v>105</v>
      </c>
      <c r="C32" s="13" t="s">
        <v>107</v>
      </c>
      <c r="D32" s="13" t="s">
        <v>97</v>
      </c>
      <c r="E32" s="18">
        <v>4750</v>
      </c>
      <c r="F32" s="15">
        <v>242550</v>
      </c>
      <c r="G32" s="24" t="s">
        <v>98</v>
      </c>
      <c r="H32" s="13">
        <v>1</v>
      </c>
    </row>
    <row r="33" spans="1:8">
      <c r="A33" s="11" t="s">
        <v>28</v>
      </c>
      <c r="B33" s="11" t="s">
        <v>32</v>
      </c>
      <c r="C33" s="13" t="s">
        <v>101</v>
      </c>
      <c r="D33" s="30" t="s">
        <v>99</v>
      </c>
      <c r="E33" s="18">
        <v>916.94</v>
      </c>
      <c r="F33" s="15">
        <v>242551</v>
      </c>
      <c r="G33" s="24" t="s">
        <v>100</v>
      </c>
      <c r="H33" s="13">
        <v>1</v>
      </c>
    </row>
    <row r="34" spans="1:8">
      <c r="A34" s="11"/>
      <c r="B34" s="11"/>
      <c r="C34" s="19"/>
      <c r="D34" s="25" t="s">
        <v>55</v>
      </c>
      <c r="E34" s="26">
        <f>SUM(E28:E33)</f>
        <v>147516.94</v>
      </c>
      <c r="F34" s="13"/>
      <c r="G34" s="16"/>
      <c r="H34" s="13"/>
    </row>
    <row r="35" spans="1:8">
      <c r="A35" s="11"/>
      <c r="B35" s="11"/>
      <c r="C35" s="13"/>
      <c r="D35" s="25" t="s">
        <v>52</v>
      </c>
      <c r="E35" s="26">
        <v>95664.94</v>
      </c>
      <c r="F35" s="13"/>
      <c r="G35" s="16"/>
      <c r="H35" s="13"/>
    </row>
    <row r="36" spans="1:8">
      <c r="A36" s="21"/>
      <c r="B36" s="21"/>
      <c r="C36" s="21"/>
      <c r="D36" s="19" t="s">
        <v>56</v>
      </c>
      <c r="E36" s="27">
        <f>SUM(E34:E35)</f>
        <v>243181.88</v>
      </c>
      <c r="F36" s="21"/>
      <c r="G36" s="21"/>
      <c r="H36" s="21"/>
    </row>
    <row r="38" spans="1:8" ht="23.25">
      <c r="C38" s="28" t="s">
        <v>108</v>
      </c>
    </row>
  </sheetData>
  <mergeCells count="2">
    <mergeCell ref="A1:H1"/>
    <mergeCell ref="F3:G3"/>
  </mergeCells>
  <pageMargins left="0.32" right="0.17" top="0.38" bottom="0.28999999999999998" header="0.25" footer="0.19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2021-02-05T08:09:02Z</cp:lastPrinted>
  <dcterms:created xsi:type="dcterms:W3CDTF">2021-02-05T03:51:45Z</dcterms:created>
  <dcterms:modified xsi:type="dcterms:W3CDTF">2021-03-08T01:48:01Z</dcterms:modified>
</cp:coreProperties>
</file>