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3335" windowHeight="7680" activeTab="1"/>
  </bookViews>
  <sheets>
    <sheet name="การจัดจ้าง" sheetId="1" r:id="rId1"/>
    <sheet name="จัดซื้อ" sheetId="2" r:id="rId2"/>
  </sheets>
  <calcPr calcId="124519"/>
</workbook>
</file>

<file path=xl/calcChain.xml><?xml version="1.0" encoding="utf-8"?>
<calcChain xmlns="http://schemas.openxmlformats.org/spreadsheetml/2006/main">
  <c r="H33" i="2"/>
  <c r="F33"/>
  <c r="I28" i="1"/>
  <c r="I28" i="2"/>
</calcChain>
</file>

<file path=xl/sharedStrings.xml><?xml version="1.0" encoding="utf-8"?>
<sst xmlns="http://schemas.openxmlformats.org/spreadsheetml/2006/main" count="312" uniqueCount="170">
  <si>
    <t xml:space="preserve">                                                  สรุปผลการดำเนินการจัดซื้อจัดจ้างในรอบเดือน  พฤศจิกายน  2563</t>
  </si>
  <si>
    <t>แบบ   สขร.1</t>
  </si>
  <si>
    <t xml:space="preserve">โรงพยาบาลจิตเวชขอนแก่นราชนครินทร์ </t>
  </si>
  <si>
    <t>ลำดับ</t>
  </si>
  <si>
    <t>งานจัดซื้อหรือจัดจ้าง</t>
  </si>
  <si>
    <t>วงเงินที่จัดซื้อหรือจัดจ้าง</t>
  </si>
  <si>
    <t>ราคากลาง</t>
  </si>
  <si>
    <t>วิธิซื้อ/จ้าง</t>
  </si>
  <si>
    <t>รายชื่อผู้เสนอราคาและราคาที่เสนอ</t>
  </si>
  <si>
    <t>ราคาที่เสนอ</t>
  </si>
  <si>
    <t>ผู้ได้รับคัดเลือกตกลงซื้อหรือจ้าง</t>
  </si>
  <si>
    <t>ราคาจัดซื้อ/จ้าง</t>
  </si>
  <si>
    <t>เหตุผลที่คัดเลือกโดยสังเขป</t>
  </si>
  <si>
    <t>เลขที่และวันที่ของสัญญาหรือข้อตกลงในการจัดซื้อหรือจัดจ้าง</t>
  </si>
  <si>
    <t>การจัดจ้าง</t>
  </si>
  <si>
    <t>เฉพาะเจาะจง</t>
  </si>
  <si>
    <t>ปฏิบัติถูกต้องตามระเบียบฯว่าด้วยพัสดุ</t>
  </si>
  <si>
    <t>ร้าน คูณ copy</t>
  </si>
  <si>
    <t>ร้าน เอส.ซี. อะไหล่</t>
  </si>
  <si>
    <t>ร้าน J.C</t>
  </si>
  <si>
    <t xml:space="preserve"> รวมทั้งสิ้น</t>
  </si>
  <si>
    <t>จัดซื้อ</t>
  </si>
  <si>
    <t>ซื้อวัสดุก่อสร้าง</t>
  </si>
  <si>
    <t>ร้านธนทรัพย์</t>
  </si>
  <si>
    <t>ซื้อวัสดุการแพทย์</t>
  </si>
  <si>
    <t>ซื้อวัสดุสำนักงาน</t>
  </si>
  <si>
    <t>หจก. รวมสาส์นขอนแก่น</t>
  </si>
  <si>
    <t>หจก.ขอนแก่นอุปกรณ์การแพทย์</t>
  </si>
  <si>
    <t>ซื้อวัสดุงานบ้านงานครัว</t>
  </si>
  <si>
    <t>รวมทั้งสิน</t>
  </si>
  <si>
    <t>วิธีเฉพาะเจาะจง</t>
  </si>
  <si>
    <t>รายการ</t>
  </si>
  <si>
    <t>บาท</t>
  </si>
  <si>
    <t>ร้านฉันท์</t>
  </si>
  <si>
    <t>ซื้อพวงมาลาและพานพุ่ม</t>
  </si>
  <si>
    <t>ร้านฉันท์                       ราคาที่เสนอ 3,400.00 บาท</t>
  </si>
  <si>
    <t>ซื้อครุภัณฑ์การแพทย์</t>
  </si>
  <si>
    <t>หจก.ขอนแก่นอุปกรณ์การแพทย์ ราคาที่เสนอ 2,860.00 บาท</t>
  </si>
  <si>
    <t>หจก.ดีแอนด์เจ กรุ๊ป 88</t>
  </si>
  <si>
    <t>หจก.ดีแอนด์เจ กรุ๊ป 88       ราคาที่เสนอ 2,980.00 บาท</t>
  </si>
  <si>
    <t>ร้านธนทรัพย์                  ราคาที่เสนอ 3,632.00 บาท</t>
  </si>
  <si>
    <t>ซื้อครุภัณฑ์สำนักงาน</t>
  </si>
  <si>
    <t>หจก.ขอนแก่นไทยแลนด์</t>
  </si>
  <si>
    <t>หจก.ขอนแก่นไทยแลนด์      ราคาที่เสนอ 1,990.00 บาท</t>
  </si>
  <si>
    <t>หจก. รวมสาส์นขอนแก่น     ราคาที่เสนอ 660.00 บาท</t>
  </si>
  <si>
    <t>บ.ไปรษณีย์ไทย</t>
  </si>
  <si>
    <t>บ.ไปรษณีย์ไทย                ราคาที่เสนอ 155.00 บาท</t>
  </si>
  <si>
    <t>บ.อนาวินทร์ มหาทวีบุญ จำกัด</t>
  </si>
  <si>
    <t>บ.อนาวินทร์ มหาทวีบุญ จำกัดราคาที่เสนอ 2,100.00 บาท</t>
  </si>
  <si>
    <t>บ.ไทยพิพัฒน์ฮาร์ดแวร์ จำกัด</t>
  </si>
  <si>
    <t>บ.ไทยพิพัฒน์ฮาร์ดแวร์ จำกัดราคาที่เสนอ 2,540.00 บาท</t>
  </si>
  <si>
    <t>ร้านศรีจันทร์ผ้าม่าน</t>
  </si>
  <si>
    <t>ร้านศรีจันทร์ผ้าม่าน           ราคาที่เสนอ 1,435.00 บาท</t>
  </si>
  <si>
    <t>บ.ไทยพิพัฒน์ฮาร์ดแวร์</t>
  </si>
  <si>
    <t>บ.ไทยพิพัฒน์ฮาร์ดแวร์        ราคาที่เสนอ 1,918.00 บาท</t>
  </si>
  <si>
    <t>ซื้อวัสดุยานพาหนะฯ</t>
  </si>
  <si>
    <t>หจก.สงวนชัยศูนย์ 1999</t>
  </si>
  <si>
    <t>หจก.สงวนชัยศูนย์ 1999      ราคาที่เสนอ 3,500.00 บาท</t>
  </si>
  <si>
    <t>บ.ไทยพิพัฒน์ฮาร์ดแวร์        ราคาที่เสนอ 870.00 บาท</t>
  </si>
  <si>
    <t>ร้านธนทรัพย์                  ราคาที่เสนอ 4,431.00 บาท</t>
  </si>
  <si>
    <t>ร้าน เอส.ซี อะไหล่</t>
  </si>
  <si>
    <t>ร้าน เอส.ซี อะไหล่            ราคาที่เสนอ 1,100.00 บาท</t>
  </si>
  <si>
    <t>หจก.ดีแอนด์เจ กรุ๊ป 88      ราคาที่เสนอ 2,300.00 บาท</t>
  </si>
  <si>
    <t>ร้านรุ่งอรุณ</t>
  </si>
  <si>
    <t>ร้านรุ่งอรุณ                    ราคาที่เสนอ 2,310.00 บาท</t>
  </si>
  <si>
    <t>ร้านฉันท์                       ราคาที่เสนอ 1,200.00 บาท</t>
  </si>
  <si>
    <t xml:space="preserve">ซื้อพวงมาลา  </t>
  </si>
  <si>
    <t>หจก.โฮลี่เมดิคอล</t>
  </si>
  <si>
    <t xml:space="preserve">ซื้อวัสดุงานบ้านงานครัว </t>
  </si>
  <si>
    <t>หจก.โฮลี่เมดิคอล             ราคาที่เสนอ 1,500.00 บาท</t>
  </si>
  <si>
    <t>บ.ไปรษณีย์ไทย                    ราคาที่เสนอ 500.00 บาท</t>
  </si>
  <si>
    <t>ร้านธนทรัพย์                   ราคาที่เสนอ 686.00 บาท</t>
  </si>
  <si>
    <t>หจก.รวมสาส์นขอนแก่น</t>
  </si>
  <si>
    <t>ซื้อวัสดุคอมพิวเตอร์</t>
  </si>
  <si>
    <t>หจก.รวมสาส์นขอนแก่น      ราคาที่เสนอ 4,400.00 บาท</t>
  </si>
  <si>
    <t xml:space="preserve">                                              สรุปผลการดำเนินการจัดซื้อจัดจ้างในรอบเดือน ธันวาคม 2563</t>
  </si>
  <si>
    <t>รวมการจัดซื้อจัดจ้างประจำเดือน ธันวาคม 2563   รวมเป็นเงินทั้งสิ้น</t>
  </si>
  <si>
    <t>ราคาที่เสนอ .00  บาท</t>
  </si>
  <si>
    <t>จ้างเปลี่ยนน้ำมันเครื่อง ขฉ-1436 ขก.</t>
  </si>
  <si>
    <t>หจก.สงวนชัยศูนย์ล้อ 1999</t>
  </si>
  <si>
    <t>หจก.สงวนชัยศูนย์ล้อ 1999          ราคาที่เสนอ 2,500.00  บาท</t>
  </si>
  <si>
    <t>27/7855 ลงวันที่ 1 ธันวาคม 2563</t>
  </si>
  <si>
    <t>27/7900 ลงวันที่ 2 ธันวาคม 2563</t>
  </si>
  <si>
    <t>27/7902  ลงวันที่ 2 ธันวาคม 2563</t>
  </si>
  <si>
    <t>27/7904  ลงวันที่ 2 ธันวาคม 2563</t>
  </si>
  <si>
    <t>27/7910 ลงวันที่ 2 ธันวาคม 2563</t>
  </si>
  <si>
    <t>27/7912 ลงวันที่  2 ธันวาคม 2563</t>
  </si>
  <si>
    <t>27/7931 ลงวันที่   ธันวาคม 2563</t>
  </si>
  <si>
    <t>27/7933  ลงวันที่ 7 ธันวาคม 2563</t>
  </si>
  <si>
    <t>27/7935  ลงวันที่ 7 ธันวาคม 2563</t>
  </si>
  <si>
    <t>27/7968  ลงวันที่ 9 ธันวาคม 2563</t>
  </si>
  <si>
    <t>27/7970 ลงวันที่  9 ธันวาคม 2563</t>
  </si>
  <si>
    <t>27/7974 ลงวันที่ 9  ธันวาคม 2563</t>
  </si>
  <si>
    <t>27/8054 ลงวันที่ 18 ธันวาคม 2563</t>
  </si>
  <si>
    <t>27/8058 ลงวันที่ 18 ธันวาคม 2563</t>
  </si>
  <si>
    <t>27/8060 ลงวันที่ 18 ธันวาคม 2563</t>
  </si>
  <si>
    <t>27/8062 ลงวันที่ 18 ธันวาคม 2563</t>
  </si>
  <si>
    <t>27/8064 ลงวันที่ 18 ธันวาคม 2563</t>
  </si>
  <si>
    <t>27/8066 ลงวันที่ 18 ธันวาคม 2563</t>
  </si>
  <si>
    <t>27/8140 ลงวันที่ 23ธันวาคม 2563</t>
  </si>
  <si>
    <t>27/8145 ลงวันที่ 23 ธันวาคม 2563</t>
  </si>
  <si>
    <t>27/8148 ลงวันที่ 23 ธันวาคม 2563</t>
  </si>
  <si>
    <t>27/8208 ลงวันที่ 30 ธันวาคม 2563</t>
  </si>
  <si>
    <t>27/8210 ลงวันที่ 30 ธันวาคม 2563</t>
  </si>
  <si>
    <t>จ้างเปลี่ยนน้ำมันเครื่อง กฉ-8487 ขก.</t>
  </si>
  <si>
    <t>หจก.สงวนชัยศูนย์ล้อ 2000</t>
  </si>
  <si>
    <t>27/7869 ลงวันที่ 2 ธันวาคม 2563</t>
  </si>
  <si>
    <t>จ้างถ่ายเอกสาร</t>
  </si>
  <si>
    <t>ร้าน คูณ copy                         ราคาที่เสนอ 832.00  บาท</t>
  </si>
  <si>
    <t>27/7906 ลงวันที่ 2 ธันวาคม 2563</t>
  </si>
  <si>
    <t>27/7898 ลงวันที่  2 ธันวาคม 2563</t>
  </si>
  <si>
    <t>27/7908 ลงวันที่ 2  ธันวาคม 2563</t>
  </si>
  <si>
    <t>จ้างซ่อมเปลี่ยนโซ่ยนต์</t>
  </si>
  <si>
    <t>ร้าน เอส.ซี. อะไหล่                      ราคาที่เสนอ 630.00  บาท</t>
  </si>
  <si>
    <t>ร้าน คูณ copy                          ราคาที่เสนอ 832.00  บาท</t>
  </si>
  <si>
    <t>ร้าน J.C ราคาที่เสนอ 2,000.00  บาท</t>
  </si>
  <si>
    <t>27/7914 ลงวันที่  2 ธันวาคม 2563</t>
  </si>
  <si>
    <t>27/7925 ลงวันที่ 4  ธันวาคม 2563</t>
  </si>
  <si>
    <t>27/4659 ลงวันที่  4 ธันวาคม 2563</t>
  </si>
  <si>
    <t>นายรัฐศาสตร์ จงแก้ว</t>
  </si>
  <si>
    <t>น.ส.ศิริวัฒนา  ยมสีดำ</t>
  </si>
  <si>
    <t>นายทรงพล  พลอาจทัน</t>
  </si>
  <si>
    <t>นายอุทิศ  สอบบุบผา</t>
  </si>
  <si>
    <t>น.ส.สุภัสสร  พหลทัพ</t>
  </si>
  <si>
    <t>นายอภิวัฒน์  ฝั่งสระ</t>
  </si>
  <si>
    <t>น.ส.จันทร์จิรา  จารุไชย</t>
  </si>
  <si>
    <t>น.ส.ทัศนีย์  แก้วใส</t>
  </si>
  <si>
    <t>น.ส.วิชุดา  เพ็งบก</t>
  </si>
  <si>
    <t>น.ส.อัญชลี ทำสิมมา</t>
  </si>
  <si>
    <t>น.ส.พรรณนิภา  ทองภู</t>
  </si>
  <si>
    <t>27/8085  ลงวันที่ 22 ธันวาคม 2563</t>
  </si>
  <si>
    <t>จ้างเหมาพนักงานช่วยเหลือคนไข้</t>
  </si>
  <si>
    <t>นายรัฐศาสตร์ จงแก้ว ราคาที่เสนอ 42,000.00  บาท</t>
  </si>
  <si>
    <t>27/8087 ลงวันที่  22 ธันวาคม 2563</t>
  </si>
  <si>
    <t>27/8123 ลงวันที่ 22  ธันวาคม 2563</t>
  </si>
  <si>
    <t>27/8101 ลงวันที่ 22  ธันวาคม 2563</t>
  </si>
  <si>
    <t>27/8097  ลงวันที่22  ธันวาคม 2563</t>
  </si>
  <si>
    <t>27/8095 ลงวันที่  22 ธันวาคม 2563</t>
  </si>
  <si>
    <t>27/8093 ลงวันที่ 22  ธันวาคม 2563</t>
  </si>
  <si>
    <t>27/8091 ลงวันที่  22 ธันวาคม 2563</t>
  </si>
  <si>
    <t>27/8089 ลงวันที่ 22  ธันวาคม 2563</t>
  </si>
  <si>
    <t>27/8099 ลงวันที่ 22 ธันวาคม 2563</t>
  </si>
  <si>
    <t>น.ส.พรรณนิภา  ทองภู                ราคาที่เสนอ 42,000.00  บาท</t>
  </si>
  <si>
    <t>น.ส.อัญชลี ทำสิมมา                  ราคาที่เสนอ 42,000.00  บาท</t>
  </si>
  <si>
    <t>น.ส.วิชุดา  เพ็งบก                      ราคาที่เสนอ 42,000.00  บาท</t>
  </si>
  <si>
    <t>น.ส.ทัศนีย์  แก้วใส                     ราคาที่เสนอ 42,000.00  บาท</t>
  </si>
  <si>
    <t>น.ส.จันทร์จิรา  จารุไชย              ราคาที่เสนอ 42,000.00  บาท</t>
  </si>
  <si>
    <t>นายอภิวัฒน์  ฝั่งสระ                  ราคาที่เสนอ 42,000.00  บาท</t>
  </si>
  <si>
    <t>น.ส.สุภัสสร  พหลทัพ                 ราคาที่เสนอ 42,000.00  บาท</t>
  </si>
  <si>
    <t>นายอุทิศ  สอบบุบผา                   ราคาที่เสนอ 42,000.00  บาท</t>
  </si>
  <si>
    <t>นายทรงพล  พลอาจทัน             ราคาที่เสนอ 42,000.00  บาท</t>
  </si>
  <si>
    <t>น.ส.ศิริวัฒนา  ยมสีดำ                 ราคาที่เสนอ 42,000.00  บาท</t>
  </si>
  <si>
    <t>นายไพโรจน์  มหามาตย์</t>
  </si>
  <si>
    <t>จ้างเหมาพนักงานบริการ</t>
  </si>
  <si>
    <t>นายไพโรจน์  มหามาตย์             ราคาที่เสนอ 37,800.00  บาท</t>
  </si>
  <si>
    <t>นายอาทิตย์  สัตบุตร</t>
  </si>
  <si>
    <t>27/8126 ลงวันที่ 22 ธันวาคม 2563</t>
  </si>
  <si>
    <t xml:space="preserve"> 27/8128 ลงวันที่ 22 ธันวาคม 2563</t>
  </si>
  <si>
    <t>27/8103ลงวันที่ 22 ธันวาคม 2563</t>
  </si>
  <si>
    <t>27/8153 ลงวันที่  ธันวาคม 2563</t>
  </si>
  <si>
    <t>จ้างซ่อมเครื่องปรับอากาศ</t>
  </si>
  <si>
    <t>ร้านดอนบมการไฟฟ้า</t>
  </si>
  <si>
    <t>ร้านดอนบมการไฟฟ้า                ราคาที่เสนอ 3,800.00  บาท</t>
  </si>
  <si>
    <t>นายอาทิตย์  สัตบุตร                 ราคาที่เสนอ 37,800.00  บาท</t>
  </si>
  <si>
    <t>จ้างเหมาพนักงานขับรถยนต์</t>
  </si>
  <si>
    <t>นายพุทธินัย  สิงห์คำป้อง</t>
  </si>
  <si>
    <t>นายพุทธินัย  สิงห์คำป้อง                ราคาที่เสนอ 31,500.00  บาท</t>
  </si>
  <si>
    <t>27/8179 ลงวันที่ 25 ธันวาคม 2563</t>
  </si>
  <si>
    <t>ซ่อมเครื่องซักผ้า</t>
  </si>
  <si>
    <t>27/8212 ลงวันที่ 30 ธันวาคม 2563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</si>
</sst>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9" formatCode="#,##0.00;[Red]#,##0.00"/>
    <numFmt numFmtId="190" formatCode="_-* #,##0_-;\-* #,##0_-;_-* &quot;-&quot;??_-;_-@_-"/>
    <numFmt numFmtId="191" formatCode="\(@\)"/>
  </numFmts>
  <fonts count="2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name val="Arial"/>
      <charset val="22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rgb="FFFF0000"/>
      <name val="TH SarabunPSK"/>
      <family val="2"/>
    </font>
    <font>
      <sz val="15"/>
      <color theme="1"/>
      <name val="TH SarabunPSK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</cellStyleXfs>
  <cellXfs count="97">
    <xf numFmtId="0" fontId="0" fillId="0" borderId="0" xfId="0"/>
    <xf numFmtId="0" fontId="19" fillId="0" borderId="0" xfId="43" applyFont="1" applyBorder="1" applyAlignment="1">
      <alignment horizontal="left" vertical="center"/>
    </xf>
    <xf numFmtId="0" fontId="19" fillId="0" borderId="12" xfId="43" applyFont="1" applyBorder="1" applyAlignment="1">
      <alignment horizontal="left" vertical="center"/>
    </xf>
    <xf numFmtId="0" fontId="19" fillId="0" borderId="14" xfId="43" applyFont="1" applyBorder="1" applyAlignment="1">
      <alignment horizontal="center" vertical="center"/>
    </xf>
    <xf numFmtId="0" fontId="19" fillId="0" borderId="0" xfId="43" applyFont="1" applyAlignment="1">
      <alignment horizontal="center" vertical="center"/>
    </xf>
    <xf numFmtId="0" fontId="19" fillId="0" borderId="15" xfId="44" applyFont="1" applyBorder="1" applyAlignment="1">
      <alignment horizontal="left" vertical="center" wrapText="1"/>
    </xf>
    <xf numFmtId="0" fontId="19" fillId="0" borderId="0" xfId="44" applyFont="1" applyAlignment="1">
      <alignment horizontal="center" vertical="center"/>
    </xf>
    <xf numFmtId="189" fontId="20" fillId="0" borderId="13" xfId="43" applyNumberFormat="1" applyFont="1" applyBorder="1" applyAlignment="1">
      <alignment horizontal="left" vertical="center"/>
    </xf>
    <xf numFmtId="0" fontId="19" fillId="0" borderId="10" xfId="43" applyFont="1" applyBorder="1" applyAlignment="1">
      <alignment horizontal="center" vertical="center"/>
    </xf>
    <xf numFmtId="0" fontId="19" fillId="0" borderId="14" xfId="44" applyFont="1" applyBorder="1" applyAlignment="1">
      <alignment horizontal="center"/>
    </xf>
    <xf numFmtId="189" fontId="19" fillId="0" borderId="13" xfId="44" applyNumberFormat="1" applyFont="1" applyBorder="1" applyAlignment="1">
      <alignment horizontal="left" vertical="center"/>
    </xf>
    <xf numFmtId="189" fontId="20" fillId="0" borderId="11" xfId="43" applyNumberFormat="1" applyFont="1" applyBorder="1" applyAlignment="1">
      <alignment horizontal="left" vertical="center"/>
    </xf>
    <xf numFmtId="189" fontId="20" fillId="0" borderId="16" xfId="43" applyNumberFormat="1" applyFont="1" applyBorder="1" applyAlignment="1">
      <alignment horizontal="left" vertical="center"/>
    </xf>
    <xf numFmtId="189" fontId="19" fillId="0" borderId="16" xfId="44" applyNumberFormat="1" applyFont="1" applyBorder="1" applyAlignment="1">
      <alignment horizontal="left" vertical="center"/>
    </xf>
    <xf numFmtId="0" fontId="18" fillId="0" borderId="0" xfId="43" applyFont="1"/>
    <xf numFmtId="0" fontId="19" fillId="0" borderId="0" xfId="43" applyFont="1" applyAlignment="1">
      <alignment horizontal="right" vertical="center"/>
    </xf>
    <xf numFmtId="0" fontId="19" fillId="0" borderId="10" xfId="43" applyFont="1" applyBorder="1" applyAlignment="1">
      <alignment horizontal="center" vertical="center" wrapText="1"/>
    </xf>
    <xf numFmtId="189" fontId="19" fillId="0" borderId="10" xfId="43" applyNumberFormat="1" applyFont="1" applyBorder="1" applyAlignment="1">
      <alignment horizontal="center" vertical="center" wrapText="1"/>
    </xf>
    <xf numFmtId="2" fontId="19" fillId="0" borderId="10" xfId="43" applyNumberFormat="1" applyFont="1" applyBorder="1" applyAlignment="1">
      <alignment horizontal="center" vertical="center" wrapText="1"/>
    </xf>
    <xf numFmtId="0" fontId="19" fillId="0" borderId="10" xfId="43" applyFont="1" applyBorder="1" applyAlignment="1">
      <alignment horizontal="left" vertical="center" wrapText="1"/>
    </xf>
    <xf numFmtId="0" fontId="20" fillId="0" borderId="10" xfId="43" applyFont="1" applyBorder="1" applyAlignment="1">
      <alignment horizontal="center" vertical="center"/>
    </xf>
    <xf numFmtId="0" fontId="20" fillId="0" borderId="10" xfId="43" applyFont="1" applyBorder="1" applyAlignment="1">
      <alignment vertical="center" wrapText="1"/>
    </xf>
    <xf numFmtId="0" fontId="20" fillId="0" borderId="10" xfId="43" applyFont="1" applyBorder="1" applyAlignment="1">
      <alignment horizontal="center" vertical="center" wrapText="1"/>
    </xf>
    <xf numFmtId="0" fontId="20" fillId="0" borderId="10" xfId="43" applyFont="1" applyBorder="1" applyAlignment="1">
      <alignment horizontal="left" vertical="center"/>
    </xf>
    <xf numFmtId="0" fontId="20" fillId="33" borderId="10" xfId="43" applyFont="1" applyFill="1" applyBorder="1" applyAlignment="1">
      <alignment horizontal="left" vertical="center" wrapText="1"/>
    </xf>
    <xf numFmtId="2" fontId="20" fillId="0" borderId="10" xfId="43" applyNumberFormat="1" applyFont="1" applyBorder="1" applyAlignment="1">
      <alignment horizontal="center" vertical="center"/>
    </xf>
    <xf numFmtId="0" fontId="18" fillId="0" borderId="0" xfId="43" applyBorder="1"/>
    <xf numFmtId="4" fontId="19" fillId="0" borderId="10" xfId="43" applyNumberFormat="1" applyFont="1" applyBorder="1" applyAlignment="1">
      <alignment horizontal="center" vertical="center" wrapText="1"/>
    </xf>
    <xf numFmtId="0" fontId="19" fillId="0" borderId="0" xfId="43" applyFont="1" applyAlignment="1">
      <alignment horizontal="center" vertical="center" wrapText="1"/>
    </xf>
    <xf numFmtId="43" fontId="20" fillId="0" borderId="10" xfId="43" applyNumberFormat="1" applyFont="1" applyBorder="1" applyAlignment="1">
      <alignment horizontal="right" vertical="center"/>
    </xf>
    <xf numFmtId="0" fontId="18" fillId="0" borderId="0" xfId="43" applyAlignment="1">
      <alignment vertical="center"/>
    </xf>
    <xf numFmtId="13" fontId="20" fillId="0" borderId="10" xfId="47" applyNumberFormat="1" applyFont="1" applyBorder="1" applyAlignment="1">
      <alignment vertical="center"/>
    </xf>
    <xf numFmtId="13" fontId="20" fillId="0" borderId="10" xfId="46" applyNumberFormat="1" applyFont="1" applyBorder="1" applyAlignment="1">
      <alignment vertical="center"/>
    </xf>
    <xf numFmtId="0" fontId="20" fillId="0" borderId="10" xfId="49" applyFont="1" applyBorder="1" applyAlignment="1">
      <alignment horizontal="left" vertical="center" wrapText="1"/>
    </xf>
    <xf numFmtId="43" fontId="20" fillId="0" borderId="13" xfId="50" applyNumberFormat="1" applyFont="1" applyBorder="1" applyAlignment="1">
      <alignment vertical="center"/>
    </xf>
    <xf numFmtId="0" fontId="18" fillId="0" borderId="0" xfId="44" applyFont="1"/>
    <xf numFmtId="0" fontId="19" fillId="0" borderId="0" xfId="44" applyFont="1" applyAlignment="1">
      <alignment horizontal="right" vertical="center"/>
    </xf>
    <xf numFmtId="0" fontId="19" fillId="0" borderId="10" xfId="44" applyFont="1" applyBorder="1" applyAlignment="1">
      <alignment horizontal="center" vertical="center" wrapText="1"/>
    </xf>
    <xf numFmtId="189" fontId="19" fillId="0" borderId="10" xfId="44" applyNumberFormat="1" applyFont="1" applyBorder="1" applyAlignment="1">
      <alignment horizontal="center" vertical="center" wrapText="1"/>
    </xf>
    <xf numFmtId="2" fontId="19" fillId="0" borderId="10" xfId="44" applyNumberFormat="1" applyFont="1" applyBorder="1" applyAlignment="1">
      <alignment horizontal="center" vertical="center" wrapText="1"/>
    </xf>
    <xf numFmtId="0" fontId="19" fillId="0" borderId="10" xfId="44" applyFont="1" applyBorder="1" applyAlignment="1">
      <alignment horizontal="left" vertical="center" wrapText="1"/>
    </xf>
    <xf numFmtId="0" fontId="20" fillId="0" borderId="10" xfId="44" applyFont="1" applyBorder="1" applyAlignment="1">
      <alignment horizontal="center" vertical="center"/>
    </xf>
    <xf numFmtId="0" fontId="20" fillId="0" borderId="10" xfId="45" applyFont="1" applyBorder="1" applyAlignment="1">
      <alignment vertical="center"/>
    </xf>
    <xf numFmtId="43" fontId="20" fillId="0" borderId="10" xfId="46" applyNumberFormat="1" applyFont="1" applyBorder="1" applyAlignment="1">
      <alignment vertical="center"/>
    </xf>
    <xf numFmtId="43" fontId="20" fillId="0" borderId="10" xfId="47" applyNumberFormat="1" applyFont="1" applyBorder="1" applyAlignment="1">
      <alignment vertical="center"/>
    </xf>
    <xf numFmtId="0" fontId="20" fillId="0" borderId="10" xfId="44" applyFont="1" applyBorder="1" applyAlignment="1">
      <alignment vertical="center" wrapText="1"/>
    </xf>
    <xf numFmtId="43" fontId="20" fillId="0" borderId="10" xfId="48" applyNumberFormat="1" applyFont="1" applyBorder="1" applyAlignment="1">
      <alignment vertical="center"/>
    </xf>
    <xf numFmtId="43" fontId="20" fillId="0" borderId="10" xfId="50" applyNumberFormat="1" applyFont="1" applyBorder="1" applyAlignment="1">
      <alignment vertical="center"/>
    </xf>
    <xf numFmtId="0" fontId="20" fillId="0" borderId="10" xfId="44" applyFont="1" applyBorder="1" applyAlignment="1">
      <alignment horizontal="center" vertical="center" wrapText="1"/>
    </xf>
    <xf numFmtId="0" fontId="20" fillId="0" borderId="10" xfId="44" applyFont="1" applyBorder="1" applyAlignment="1">
      <alignment horizontal="left" vertical="center"/>
    </xf>
    <xf numFmtId="189" fontId="20" fillId="0" borderId="10" xfId="44" applyNumberFormat="1" applyFont="1" applyBorder="1" applyAlignment="1">
      <alignment horizontal="right" vertical="center"/>
    </xf>
    <xf numFmtId="189" fontId="20" fillId="0" borderId="10" xfId="44" applyNumberFormat="1" applyFont="1" applyBorder="1" applyAlignment="1">
      <alignment horizontal="left" vertical="center" wrapText="1"/>
    </xf>
    <xf numFmtId="2" fontId="20" fillId="0" borderId="10" xfId="44" applyNumberFormat="1" applyFont="1" applyBorder="1" applyAlignment="1">
      <alignment horizontal="center" vertical="center"/>
    </xf>
    <xf numFmtId="0" fontId="20" fillId="0" borderId="10" xfId="44" applyFont="1" applyBorder="1" applyAlignment="1">
      <alignment vertical="center"/>
    </xf>
    <xf numFmtId="0" fontId="20" fillId="0" borderId="10" xfId="44" applyFont="1" applyBorder="1" applyAlignment="1">
      <alignment wrapText="1"/>
    </xf>
    <xf numFmtId="189" fontId="19" fillId="0" borderId="13" xfId="44" applyNumberFormat="1" applyFont="1" applyBorder="1" applyAlignment="1">
      <alignment horizontal="right" vertical="center"/>
    </xf>
    <xf numFmtId="189" fontId="19" fillId="0" borderId="16" xfId="44" applyNumberFormat="1" applyFont="1" applyBorder="1" applyAlignment="1">
      <alignment horizontal="right" vertical="center"/>
    </xf>
    <xf numFmtId="189" fontId="19" fillId="0" borderId="16" xfId="44" applyNumberFormat="1" applyFont="1" applyBorder="1" applyAlignment="1">
      <alignment vertical="center"/>
    </xf>
    <xf numFmtId="189" fontId="19" fillId="0" borderId="10" xfId="44" applyNumberFormat="1" applyFont="1" applyBorder="1" applyAlignment="1">
      <alignment horizontal="left" vertical="center" wrapText="1"/>
    </xf>
    <xf numFmtId="189" fontId="19" fillId="0" borderId="11" xfId="44" applyNumberFormat="1" applyFont="1" applyBorder="1" applyAlignment="1">
      <alignment vertical="center"/>
    </xf>
    <xf numFmtId="0" fontId="22" fillId="0" borderId="0" xfId="44" applyFont="1" applyAlignment="1">
      <alignment horizontal="center" vertical="center"/>
    </xf>
    <xf numFmtId="0" fontId="22" fillId="0" borderId="0" xfId="44" applyFont="1" applyAlignment="1">
      <alignment vertical="center" wrapText="1"/>
    </xf>
    <xf numFmtId="0" fontId="23" fillId="0" borderId="0" xfId="44" applyFont="1" applyBorder="1" applyAlignment="1">
      <alignment horizontal="right" vertical="center"/>
    </xf>
    <xf numFmtId="1" fontId="22" fillId="0" borderId="0" xfId="44" applyNumberFormat="1" applyFont="1" applyBorder="1" applyAlignment="1">
      <alignment horizontal="right" vertical="center"/>
    </xf>
    <xf numFmtId="0" fontId="22" fillId="0" borderId="0" xfId="44" applyFont="1" applyBorder="1" applyAlignment="1">
      <alignment horizontal="center" vertical="center"/>
    </xf>
    <xf numFmtId="43" fontId="22" fillId="0" borderId="0" xfId="44" applyNumberFormat="1" applyFont="1" applyBorder="1" applyAlignment="1">
      <alignment horizontal="left" vertical="center"/>
    </xf>
    <xf numFmtId="0" fontId="22" fillId="0" borderId="0" xfId="44" applyFont="1" applyAlignment="1">
      <alignment horizontal="right" vertical="center"/>
    </xf>
    <xf numFmtId="0" fontId="22" fillId="0" borderId="0" xfId="44" applyFont="1" applyAlignment="1">
      <alignment horizontal="left" vertical="center" wrapText="1"/>
    </xf>
    <xf numFmtId="43" fontId="24" fillId="0" borderId="0" xfId="1" applyFont="1" applyBorder="1" applyAlignment="1">
      <alignment horizontal="right" vertical="center"/>
    </xf>
    <xf numFmtId="0" fontId="22" fillId="0" borderId="0" xfId="44" applyFont="1" applyAlignment="1">
      <alignment vertical="center"/>
    </xf>
    <xf numFmtId="190" fontId="23" fillId="0" borderId="17" xfId="1" applyNumberFormat="1" applyFont="1" applyBorder="1" applyAlignment="1">
      <alignment horizontal="right" vertical="center"/>
    </xf>
    <xf numFmtId="43" fontId="23" fillId="0" borderId="0" xfId="44" applyNumberFormat="1" applyFont="1" applyBorder="1" applyAlignment="1">
      <alignment horizontal="left" vertical="center"/>
    </xf>
    <xf numFmtId="43" fontId="22" fillId="0" borderId="0" xfId="1" applyFont="1" applyAlignment="1">
      <alignment horizontal="right" vertical="center"/>
    </xf>
    <xf numFmtId="0" fontId="23" fillId="0" borderId="0" xfId="44" applyFont="1" applyBorder="1" applyAlignment="1">
      <alignment horizontal="left" vertical="center" wrapText="1"/>
    </xf>
    <xf numFmtId="0" fontId="23" fillId="0" borderId="0" xfId="44" applyFont="1" applyBorder="1" applyAlignment="1">
      <alignment horizontal="center" vertical="center"/>
    </xf>
    <xf numFmtId="0" fontId="22" fillId="0" borderId="0" xfId="44" applyFont="1" applyAlignment="1">
      <alignment horizontal="left" vertical="center"/>
    </xf>
    <xf numFmtId="0" fontId="23" fillId="0" borderId="0" xfId="44" applyFont="1" applyBorder="1" applyAlignment="1">
      <alignment vertical="center"/>
    </xf>
    <xf numFmtId="0" fontId="23" fillId="0" borderId="0" xfId="44" applyFont="1" applyBorder="1" applyAlignment="1">
      <alignment vertical="center" wrapText="1"/>
    </xf>
    <xf numFmtId="43" fontId="23" fillId="0" borderId="0" xfId="1" applyFont="1" applyBorder="1" applyAlignment="1">
      <alignment horizontal="right" vertical="center"/>
    </xf>
    <xf numFmtId="0" fontId="20" fillId="0" borderId="0" xfId="44" applyFont="1" applyAlignment="1">
      <alignment vertical="center"/>
    </xf>
    <xf numFmtId="0" fontId="20" fillId="0" borderId="0" xfId="44" applyFont="1" applyAlignment="1">
      <alignment vertical="center" wrapText="1"/>
    </xf>
    <xf numFmtId="189" fontId="20" fillId="0" borderId="0" xfId="44" applyNumberFormat="1" applyFont="1" applyAlignment="1">
      <alignment horizontal="right" vertical="center"/>
    </xf>
    <xf numFmtId="0" fontId="20" fillId="0" borderId="0" xfId="44" applyFont="1" applyAlignment="1">
      <alignment horizontal="left" vertical="center" wrapText="1"/>
    </xf>
    <xf numFmtId="0" fontId="18" fillId="0" borderId="0" xfId="44" applyAlignment="1">
      <alignment vertical="center" wrapText="1"/>
    </xf>
    <xf numFmtId="189" fontId="18" fillId="0" borderId="0" xfId="44" applyNumberFormat="1" applyAlignment="1">
      <alignment horizontal="right" vertical="center"/>
    </xf>
    <xf numFmtId="43" fontId="18" fillId="0" borderId="0" xfId="44" applyNumberFormat="1" applyAlignment="1">
      <alignment horizontal="left" vertical="center" wrapText="1"/>
    </xf>
    <xf numFmtId="43" fontId="18" fillId="0" borderId="0" xfId="44" applyNumberFormat="1" applyAlignment="1">
      <alignment vertical="center"/>
    </xf>
    <xf numFmtId="4" fontId="20" fillId="0" borderId="10" xfId="49" applyNumberFormat="1" applyFont="1" applyBorder="1" applyAlignment="1">
      <alignment vertical="center" wrapText="1"/>
    </xf>
    <xf numFmtId="0" fontId="20" fillId="0" borderId="10" xfId="49" applyFont="1" applyBorder="1" applyAlignment="1">
      <alignment vertical="center" wrapText="1"/>
    </xf>
    <xf numFmtId="191" fontId="19" fillId="0" borderId="0" xfId="44" applyNumberFormat="1" applyFont="1" applyAlignment="1">
      <alignment horizontal="left" vertical="center" wrapText="1"/>
    </xf>
    <xf numFmtId="0" fontId="0" fillId="0" borderId="0" xfId="0"/>
    <xf numFmtId="0" fontId="25" fillId="0" borderId="10" xfId="0" applyFont="1" applyBorder="1"/>
    <xf numFmtId="0" fontId="20" fillId="0" borderId="11" xfId="43" applyFont="1" applyBorder="1" applyAlignment="1">
      <alignment horizontal="left" vertical="center"/>
    </xf>
    <xf numFmtId="189" fontId="20" fillId="0" borderId="10" xfId="46" applyNumberFormat="1" applyFont="1" applyBorder="1" applyAlignment="1">
      <alignment vertical="center"/>
    </xf>
    <xf numFmtId="189" fontId="20" fillId="0" borderId="10" xfId="47" applyNumberFormat="1" applyFont="1" applyBorder="1" applyAlignment="1">
      <alignment vertical="center"/>
    </xf>
    <xf numFmtId="191" fontId="21" fillId="0" borderId="0" xfId="44" applyNumberFormat="1" applyFont="1" applyAlignment="1">
      <alignment horizontal="left" vertical="center" wrapText="1"/>
    </xf>
    <xf numFmtId="191" fontId="0" fillId="0" borderId="0" xfId="0" applyNumberFormat="1"/>
  </cellXfs>
  <cellStyles count="59">
    <cellStyle name="20% - ส่วนที่ถูกเน้น1" xfId="20" builtinId="30" customBuiltin="1"/>
    <cellStyle name="20% - ส่วนที่ถูกเน้น2" xfId="24" builtinId="34" customBuiltin="1"/>
    <cellStyle name="20% - ส่วนที่ถูกเน้น3" xfId="28" builtinId="38" customBuiltin="1"/>
    <cellStyle name="20% - ส่วนที่ถูกเน้น4" xfId="32" builtinId="42" customBuiltin="1"/>
    <cellStyle name="20% - ส่วนที่ถูกเน้น5" xfId="36" builtinId="46" customBuiltin="1"/>
    <cellStyle name="20% - ส่วนที่ถูกเน้น6" xfId="40" builtinId="50" customBuiltin="1"/>
    <cellStyle name="40% - ส่วนที่ถูกเน้น1" xfId="21" builtinId="31" customBuiltin="1"/>
    <cellStyle name="40% - ส่วนที่ถูกเน้น2" xfId="25" builtinId="35" customBuiltin="1"/>
    <cellStyle name="40% - ส่วนที่ถูกเน้น3" xfId="29" builtinId="39" customBuiltin="1"/>
    <cellStyle name="40% - ส่วนที่ถูกเน้น4" xfId="33" builtinId="43" customBuiltin="1"/>
    <cellStyle name="40% - ส่วนที่ถูกเน้น5" xfId="37" builtinId="47" customBuiltin="1"/>
    <cellStyle name="40% - ส่วนที่ถูกเน้น6" xfId="41" builtinId="51" customBuiltin="1"/>
    <cellStyle name="60% - ส่วนที่ถูกเน้น1" xfId="22" builtinId="32" customBuiltin="1"/>
    <cellStyle name="60% - ส่วนที่ถูกเน้น2" xfId="26" builtinId="36" customBuiltin="1"/>
    <cellStyle name="60% - ส่วนที่ถูกเน้น3" xfId="30" builtinId="40" customBuiltin="1"/>
    <cellStyle name="60% - ส่วนที่ถูกเน้น4" xfId="34" builtinId="44" customBuiltin="1"/>
    <cellStyle name="60% - ส่วนที่ถูกเน้น5" xfId="38" builtinId="48" customBuiltin="1"/>
    <cellStyle name="60% - ส่วนที่ถูกเน้น6" xfId="42" builtinId="52" customBuiltin="1"/>
    <cellStyle name="การคำนวณ" xfId="12" builtinId="22" customBuiltin="1"/>
    <cellStyle name="ข้อความเตือน" xfId="15" builtinId="11" customBuiltin="1"/>
    <cellStyle name="ข้อความอธิบาย" xfId="17" builtinId="53" customBuiltin="1"/>
    <cellStyle name="เครื่องหมายจุลภาค" xfId="1" builtinId="3"/>
    <cellStyle name="ชื่อเรื่อง" xfId="2" builtinId="15" customBuiltin="1"/>
    <cellStyle name="เซลล์ตรวจสอบ" xfId="14" builtinId="23" customBuiltin="1"/>
    <cellStyle name="เซลล์ที่มีการเชื่อมโยง" xfId="13" builtinId="24" customBuiltin="1"/>
    <cellStyle name="ดี" xfId="7" builtinId="26" customBuiltin="1"/>
    <cellStyle name="ปกติ" xfId="0" builtinId="0"/>
    <cellStyle name="ปกติ 10" xfId="52"/>
    <cellStyle name="ปกติ 11" xfId="53"/>
    <cellStyle name="ปกติ 12" xfId="57"/>
    <cellStyle name="ปกติ 13" xfId="58"/>
    <cellStyle name="ปกติ 14" xfId="56"/>
    <cellStyle name="ปกติ 15" xfId="55"/>
    <cellStyle name="ปกติ 16" xfId="54"/>
    <cellStyle name="ปกติ 17" xfId="44"/>
    <cellStyle name="ปกติ 2" xfId="43"/>
    <cellStyle name="ปกติ 3" xfId="45"/>
    <cellStyle name="ปกติ 4" xfId="46"/>
    <cellStyle name="ปกติ 5" xfId="47"/>
    <cellStyle name="ปกติ 6" xfId="48"/>
    <cellStyle name="ปกติ 7" xfId="50"/>
    <cellStyle name="ปกติ 8" xfId="49"/>
    <cellStyle name="ปกติ 9" xfId="51"/>
    <cellStyle name="ป้อนค่า" xfId="10" builtinId="20" customBuiltin="1"/>
    <cellStyle name="ปานกลาง" xfId="9" builtinId="28" customBuiltin="1"/>
    <cellStyle name="ผลรวม" xfId="18" builtinId="25" customBuiltin="1"/>
    <cellStyle name="แย่" xfId="8" builtinId="27" customBuiltin="1"/>
    <cellStyle name="ส่วนที่ถูกเน้น1" xfId="19" builtinId="29" customBuiltin="1"/>
    <cellStyle name="ส่วนที่ถูกเน้น2" xfId="23" builtinId="33" customBuiltin="1"/>
    <cellStyle name="ส่วนที่ถูกเน้น3" xfId="27" builtinId="37" customBuiltin="1"/>
    <cellStyle name="ส่วนที่ถูกเน้น4" xfId="31" builtinId="41" customBuiltin="1"/>
    <cellStyle name="ส่วนที่ถูกเน้น5" xfId="35" builtinId="45" customBuiltin="1"/>
    <cellStyle name="ส่วนที่ถูกเน้น6" xfId="39" builtinId="49" customBuiltin="1"/>
    <cellStyle name="แสดงผล" xfId="11" builtinId="21" customBuiltin="1"/>
    <cellStyle name="หมายเหตุ" xfId="16" builtinId="10" customBuiltin="1"/>
    <cellStyle name="หัวเรื่อง 1" xfId="3" builtinId="16" customBuiltin="1"/>
    <cellStyle name="หัวเรื่อง 2" xfId="4" builtinId="17" customBuiltin="1"/>
    <cellStyle name="หัวเรื่อง 3" xfId="5" builtinId="18" customBuiltin="1"/>
    <cellStyle name="หัวเรื่อง 4" xfId="6" builtinId="1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opLeftCell="A10" zoomScale="70" zoomScaleNormal="70" workbookViewId="0">
      <selection activeCell="A4" sqref="A4:L4"/>
    </sheetView>
  </sheetViews>
  <sheetFormatPr defaultRowHeight="14.25"/>
  <cols>
    <col min="2" max="2" width="27.25" customWidth="1"/>
    <col min="3" max="3" width="12.625" customWidth="1"/>
    <col min="4" max="4" width="11.5" customWidth="1"/>
    <col min="5" max="5" width="11" bestFit="1" customWidth="1"/>
    <col min="6" max="6" width="28.75" customWidth="1"/>
    <col min="7" max="7" width="12.125" customWidth="1"/>
    <col min="8" max="8" width="25.125" customWidth="1"/>
    <col min="9" max="9" width="10" bestFit="1" customWidth="1"/>
    <col min="10" max="10" width="29.25" bestFit="1" customWidth="1"/>
    <col min="11" max="11" width="25.625" customWidth="1"/>
  </cols>
  <sheetData>
    <row r="1" spans="1:12" ht="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15" t="s">
        <v>1</v>
      </c>
      <c r="L1" s="14"/>
    </row>
    <row r="2" spans="1:12" ht="2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14"/>
    </row>
    <row r="3" spans="1:12" ht="42">
      <c r="A3" s="16" t="s">
        <v>3</v>
      </c>
      <c r="B3" s="16" t="s">
        <v>4</v>
      </c>
      <c r="C3" s="17" t="s">
        <v>5</v>
      </c>
      <c r="D3" s="17" t="s">
        <v>6</v>
      </c>
      <c r="E3" s="18" t="s">
        <v>7</v>
      </c>
      <c r="F3" s="17" t="s">
        <v>8</v>
      </c>
      <c r="G3" s="17" t="s">
        <v>9</v>
      </c>
      <c r="H3" s="19" t="s">
        <v>10</v>
      </c>
      <c r="I3" s="27" t="s">
        <v>11</v>
      </c>
      <c r="J3" s="16" t="s">
        <v>12</v>
      </c>
      <c r="K3" s="16" t="s">
        <v>13</v>
      </c>
      <c r="L3" s="28"/>
    </row>
    <row r="4" spans="1:12" ht="21">
      <c r="A4" s="2" t="s">
        <v>14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42">
      <c r="A5" s="20">
        <v>1</v>
      </c>
      <c r="B5" s="21" t="s">
        <v>78</v>
      </c>
      <c r="C5" s="29">
        <v>2500</v>
      </c>
      <c r="D5" s="29">
        <v>2500</v>
      </c>
      <c r="E5" s="20" t="s">
        <v>15</v>
      </c>
      <c r="F5" s="21" t="s">
        <v>80</v>
      </c>
      <c r="G5" s="29">
        <v>2500</v>
      </c>
      <c r="H5" s="21" t="s">
        <v>79</v>
      </c>
      <c r="I5" s="29">
        <v>2500</v>
      </c>
      <c r="J5" s="22" t="s">
        <v>16</v>
      </c>
      <c r="K5" s="23" t="s">
        <v>106</v>
      </c>
      <c r="L5" s="30"/>
    </row>
    <row r="6" spans="1:12" ht="42">
      <c r="A6" s="20">
        <v>2</v>
      </c>
      <c r="B6" s="24" t="s">
        <v>104</v>
      </c>
      <c r="C6" s="29">
        <v>2500</v>
      </c>
      <c r="D6" s="29">
        <v>2500</v>
      </c>
      <c r="E6" s="20" t="s">
        <v>15</v>
      </c>
      <c r="F6" s="21" t="s">
        <v>80</v>
      </c>
      <c r="G6" s="29">
        <v>2501</v>
      </c>
      <c r="H6" s="21" t="s">
        <v>105</v>
      </c>
      <c r="I6" s="29">
        <v>2501</v>
      </c>
      <c r="J6" s="22" t="s">
        <v>16</v>
      </c>
      <c r="K6" s="23" t="s">
        <v>110</v>
      </c>
      <c r="L6" s="30"/>
    </row>
    <row r="7" spans="1:12" ht="42">
      <c r="A7" s="20">
        <v>3</v>
      </c>
      <c r="B7" s="24" t="s">
        <v>107</v>
      </c>
      <c r="C7" s="29">
        <v>832</v>
      </c>
      <c r="D7" s="29">
        <v>832</v>
      </c>
      <c r="E7" s="20" t="s">
        <v>15</v>
      </c>
      <c r="F7" s="21" t="s">
        <v>108</v>
      </c>
      <c r="G7" s="29">
        <v>832</v>
      </c>
      <c r="H7" s="21" t="s">
        <v>17</v>
      </c>
      <c r="I7" s="29">
        <v>832</v>
      </c>
      <c r="J7" s="22" t="s">
        <v>16</v>
      </c>
      <c r="K7" s="23" t="s">
        <v>109</v>
      </c>
      <c r="L7" s="30"/>
    </row>
    <row r="8" spans="1:12" ht="42">
      <c r="A8" s="20">
        <v>4</v>
      </c>
      <c r="B8" s="24" t="s">
        <v>112</v>
      </c>
      <c r="C8" s="29">
        <v>630</v>
      </c>
      <c r="D8" s="29">
        <v>630</v>
      </c>
      <c r="E8" s="20" t="s">
        <v>15</v>
      </c>
      <c r="F8" s="21" t="s">
        <v>113</v>
      </c>
      <c r="G8" s="29">
        <v>630</v>
      </c>
      <c r="H8" s="21" t="s">
        <v>18</v>
      </c>
      <c r="I8" s="29">
        <v>630</v>
      </c>
      <c r="J8" s="22" t="s">
        <v>16</v>
      </c>
      <c r="K8" s="23" t="s">
        <v>111</v>
      </c>
      <c r="L8" s="30"/>
    </row>
    <row r="9" spans="1:12" ht="42">
      <c r="A9" s="20">
        <v>5</v>
      </c>
      <c r="B9" s="24" t="s">
        <v>107</v>
      </c>
      <c r="C9" s="43">
        <v>832</v>
      </c>
      <c r="D9" s="44">
        <v>832</v>
      </c>
      <c r="E9" s="25" t="s">
        <v>15</v>
      </c>
      <c r="F9" s="21" t="s">
        <v>114</v>
      </c>
      <c r="G9" s="46">
        <v>832</v>
      </c>
      <c r="H9" s="33" t="s">
        <v>17</v>
      </c>
      <c r="I9" s="47">
        <v>832</v>
      </c>
      <c r="J9" s="20" t="s">
        <v>16</v>
      </c>
      <c r="K9" s="23" t="s">
        <v>116</v>
      </c>
      <c r="L9" s="14"/>
    </row>
    <row r="10" spans="1:12" ht="21">
      <c r="A10" s="20">
        <v>6</v>
      </c>
      <c r="B10" s="24" t="s">
        <v>107</v>
      </c>
      <c r="C10" s="43">
        <v>2000</v>
      </c>
      <c r="D10" s="44">
        <v>2000</v>
      </c>
      <c r="E10" s="25" t="s">
        <v>15</v>
      </c>
      <c r="F10" s="21" t="s">
        <v>115</v>
      </c>
      <c r="G10" s="46">
        <v>2000</v>
      </c>
      <c r="H10" s="33" t="s">
        <v>19</v>
      </c>
      <c r="I10" s="47">
        <v>2000</v>
      </c>
      <c r="J10" s="20" t="s">
        <v>16</v>
      </c>
      <c r="K10" s="23" t="s">
        <v>118</v>
      </c>
      <c r="L10" s="14"/>
    </row>
    <row r="11" spans="1:12" ht="21">
      <c r="A11" s="20">
        <v>7</v>
      </c>
      <c r="B11" s="24" t="s">
        <v>107</v>
      </c>
      <c r="C11" s="43">
        <v>2000</v>
      </c>
      <c r="D11" s="44">
        <v>2000</v>
      </c>
      <c r="E11" s="25" t="s">
        <v>15</v>
      </c>
      <c r="F11" s="21" t="s">
        <v>115</v>
      </c>
      <c r="G11" s="46">
        <v>2000</v>
      </c>
      <c r="H11" s="33" t="s">
        <v>19</v>
      </c>
      <c r="I11" s="47">
        <v>2000</v>
      </c>
      <c r="J11" s="20" t="s">
        <v>16</v>
      </c>
      <c r="K11" s="23" t="s">
        <v>117</v>
      </c>
      <c r="L11" s="14"/>
    </row>
    <row r="12" spans="1:12" ht="42">
      <c r="A12" s="20">
        <v>8</v>
      </c>
      <c r="B12" s="24" t="s">
        <v>131</v>
      </c>
      <c r="C12" s="43">
        <v>42000</v>
      </c>
      <c r="D12" s="44">
        <v>42000</v>
      </c>
      <c r="E12" s="25" t="s">
        <v>15</v>
      </c>
      <c r="F12" s="21" t="s">
        <v>132</v>
      </c>
      <c r="G12" s="46">
        <v>42000</v>
      </c>
      <c r="H12" s="91" t="s">
        <v>119</v>
      </c>
      <c r="I12" s="47">
        <v>42000</v>
      </c>
      <c r="J12" s="20" t="s">
        <v>16</v>
      </c>
      <c r="K12" s="23" t="s">
        <v>130</v>
      </c>
      <c r="L12" s="14"/>
    </row>
    <row r="13" spans="1:12" ht="42">
      <c r="A13" s="20">
        <v>9</v>
      </c>
      <c r="B13" s="24" t="s">
        <v>131</v>
      </c>
      <c r="C13" s="43">
        <v>42000</v>
      </c>
      <c r="D13" s="44">
        <v>42000</v>
      </c>
      <c r="E13" s="25" t="s">
        <v>15</v>
      </c>
      <c r="F13" s="21" t="s">
        <v>151</v>
      </c>
      <c r="G13" s="46">
        <v>42000</v>
      </c>
      <c r="H13" s="91" t="s">
        <v>120</v>
      </c>
      <c r="I13" s="47">
        <v>42000</v>
      </c>
      <c r="J13" s="20" t="s">
        <v>16</v>
      </c>
      <c r="K13" s="23" t="s">
        <v>133</v>
      </c>
      <c r="L13" s="14"/>
    </row>
    <row r="14" spans="1:12" ht="42">
      <c r="A14" s="20">
        <v>10</v>
      </c>
      <c r="B14" s="24" t="s">
        <v>131</v>
      </c>
      <c r="C14" s="43">
        <v>42000</v>
      </c>
      <c r="D14" s="44">
        <v>42000</v>
      </c>
      <c r="E14" s="25" t="s">
        <v>15</v>
      </c>
      <c r="F14" s="21" t="s">
        <v>150</v>
      </c>
      <c r="G14" s="46">
        <v>42000</v>
      </c>
      <c r="H14" s="91" t="s">
        <v>121</v>
      </c>
      <c r="I14" s="47">
        <v>42000</v>
      </c>
      <c r="J14" s="20" t="s">
        <v>16</v>
      </c>
      <c r="K14" s="23" t="s">
        <v>140</v>
      </c>
      <c r="L14" s="14"/>
    </row>
    <row r="15" spans="1:12" ht="42">
      <c r="A15" s="20">
        <v>11</v>
      </c>
      <c r="B15" s="24" t="s">
        <v>131</v>
      </c>
      <c r="C15" s="43">
        <v>42000</v>
      </c>
      <c r="D15" s="44">
        <v>42000</v>
      </c>
      <c r="E15" s="25" t="s">
        <v>15</v>
      </c>
      <c r="F15" s="21" t="s">
        <v>149</v>
      </c>
      <c r="G15" s="46">
        <v>42000</v>
      </c>
      <c r="H15" s="91" t="s">
        <v>122</v>
      </c>
      <c r="I15" s="47">
        <v>42000</v>
      </c>
      <c r="J15" s="20" t="s">
        <v>16</v>
      </c>
      <c r="K15" s="23" t="s">
        <v>139</v>
      </c>
      <c r="L15" s="14"/>
    </row>
    <row r="16" spans="1:12" ht="42">
      <c r="A16" s="20">
        <v>12</v>
      </c>
      <c r="B16" s="24" t="s">
        <v>131</v>
      </c>
      <c r="C16" s="43">
        <v>42000</v>
      </c>
      <c r="D16" s="44">
        <v>42000</v>
      </c>
      <c r="E16" s="25" t="s">
        <v>15</v>
      </c>
      <c r="F16" s="21" t="s">
        <v>148</v>
      </c>
      <c r="G16" s="46">
        <v>42000</v>
      </c>
      <c r="H16" s="91" t="s">
        <v>123</v>
      </c>
      <c r="I16" s="47">
        <v>42000</v>
      </c>
      <c r="J16" s="20" t="s">
        <v>16</v>
      </c>
      <c r="K16" s="23" t="s">
        <v>138</v>
      </c>
      <c r="L16" s="14"/>
    </row>
    <row r="17" spans="1:14" ht="42">
      <c r="A17" s="20">
        <v>13</v>
      </c>
      <c r="B17" s="24" t="s">
        <v>131</v>
      </c>
      <c r="C17" s="43">
        <v>42000</v>
      </c>
      <c r="D17" s="44">
        <v>42000</v>
      </c>
      <c r="E17" s="25" t="s">
        <v>15</v>
      </c>
      <c r="F17" s="21" t="s">
        <v>147</v>
      </c>
      <c r="G17" s="46">
        <v>42000</v>
      </c>
      <c r="H17" s="91" t="s">
        <v>124</v>
      </c>
      <c r="I17" s="47">
        <v>42000</v>
      </c>
      <c r="J17" s="20" t="s">
        <v>16</v>
      </c>
      <c r="K17" s="23" t="s">
        <v>137</v>
      </c>
      <c r="L17" s="14"/>
      <c r="M17" s="14"/>
      <c r="N17" s="14"/>
    </row>
    <row r="18" spans="1:14" ht="42">
      <c r="A18" s="20">
        <v>14</v>
      </c>
      <c r="B18" s="24" t="s">
        <v>131</v>
      </c>
      <c r="C18" s="43">
        <v>42000</v>
      </c>
      <c r="D18" s="44">
        <v>42000</v>
      </c>
      <c r="E18" s="25" t="s">
        <v>15</v>
      </c>
      <c r="F18" s="21" t="s">
        <v>146</v>
      </c>
      <c r="G18" s="46">
        <v>42000</v>
      </c>
      <c r="H18" s="91" t="s">
        <v>125</v>
      </c>
      <c r="I18" s="47">
        <v>42000</v>
      </c>
      <c r="J18" s="20" t="s">
        <v>16</v>
      </c>
      <c r="K18" s="23" t="s">
        <v>136</v>
      </c>
      <c r="L18" s="14"/>
      <c r="M18" s="14"/>
      <c r="N18" s="14"/>
    </row>
    <row r="19" spans="1:14" ht="42">
      <c r="A19" s="20">
        <v>15</v>
      </c>
      <c r="B19" s="24" t="s">
        <v>131</v>
      </c>
      <c r="C19" s="43">
        <v>42000</v>
      </c>
      <c r="D19" s="44">
        <v>42000</v>
      </c>
      <c r="E19" s="25" t="s">
        <v>15</v>
      </c>
      <c r="F19" s="21" t="s">
        <v>145</v>
      </c>
      <c r="G19" s="46">
        <v>42000</v>
      </c>
      <c r="H19" s="91" t="s">
        <v>126</v>
      </c>
      <c r="I19" s="47">
        <v>42000</v>
      </c>
      <c r="J19" s="20" t="s">
        <v>16</v>
      </c>
      <c r="K19" s="23" t="s">
        <v>141</v>
      </c>
      <c r="L19" s="14"/>
      <c r="M19" s="14"/>
      <c r="N19" s="14"/>
    </row>
    <row r="20" spans="1:14" ht="42">
      <c r="A20" s="20">
        <v>16</v>
      </c>
      <c r="B20" s="24" t="s">
        <v>131</v>
      </c>
      <c r="C20" s="43">
        <v>42000</v>
      </c>
      <c r="D20" s="44">
        <v>42000</v>
      </c>
      <c r="E20" s="25" t="s">
        <v>15</v>
      </c>
      <c r="F20" s="21" t="s">
        <v>144</v>
      </c>
      <c r="G20" s="46">
        <v>42000</v>
      </c>
      <c r="H20" s="91" t="s">
        <v>127</v>
      </c>
      <c r="I20" s="47">
        <v>42000</v>
      </c>
      <c r="J20" s="20" t="s">
        <v>16</v>
      </c>
      <c r="K20" s="23" t="s">
        <v>135</v>
      </c>
      <c r="L20" s="14"/>
      <c r="M20" s="14"/>
      <c r="N20" s="14"/>
    </row>
    <row r="21" spans="1:14" ht="42">
      <c r="A21" s="20">
        <v>17</v>
      </c>
      <c r="B21" s="24" t="s">
        <v>131</v>
      </c>
      <c r="C21" s="43">
        <v>42000</v>
      </c>
      <c r="D21" s="44">
        <v>42000</v>
      </c>
      <c r="E21" s="25" t="s">
        <v>15</v>
      </c>
      <c r="F21" s="21" t="s">
        <v>143</v>
      </c>
      <c r="G21" s="46">
        <v>42000</v>
      </c>
      <c r="H21" s="91" t="s">
        <v>128</v>
      </c>
      <c r="I21" s="47">
        <v>42000</v>
      </c>
      <c r="J21" s="20" t="s">
        <v>16</v>
      </c>
      <c r="K21" s="23" t="s">
        <v>158</v>
      </c>
      <c r="L21" s="14"/>
      <c r="M21" s="14"/>
      <c r="N21" s="14"/>
    </row>
    <row r="22" spans="1:14" ht="42">
      <c r="A22" s="20">
        <v>18</v>
      </c>
      <c r="B22" s="24" t="s">
        <v>131</v>
      </c>
      <c r="C22" s="43">
        <v>42000</v>
      </c>
      <c r="D22" s="44">
        <v>42000</v>
      </c>
      <c r="E22" s="25" t="s">
        <v>15</v>
      </c>
      <c r="F22" s="21" t="s">
        <v>142</v>
      </c>
      <c r="G22" s="46">
        <v>42000</v>
      </c>
      <c r="H22" s="91" t="s">
        <v>129</v>
      </c>
      <c r="I22" s="47">
        <v>42000</v>
      </c>
      <c r="J22" s="20" t="s">
        <v>16</v>
      </c>
      <c r="K22" s="23" t="s">
        <v>134</v>
      </c>
      <c r="L22" s="14"/>
      <c r="M22" s="14"/>
      <c r="N22" s="14"/>
    </row>
    <row r="23" spans="1:14" s="90" customFormat="1" ht="42">
      <c r="A23" s="20"/>
      <c r="B23" s="24" t="s">
        <v>153</v>
      </c>
      <c r="C23" s="43">
        <v>37800</v>
      </c>
      <c r="D23" s="44">
        <v>37800</v>
      </c>
      <c r="E23" s="25" t="s">
        <v>15</v>
      </c>
      <c r="F23" s="21" t="s">
        <v>154</v>
      </c>
      <c r="G23" s="46">
        <v>37800</v>
      </c>
      <c r="H23" s="91" t="s">
        <v>152</v>
      </c>
      <c r="I23" s="34">
        <v>37800</v>
      </c>
      <c r="J23" s="20" t="s">
        <v>16</v>
      </c>
      <c r="K23" s="23" t="s">
        <v>156</v>
      </c>
      <c r="L23" s="14"/>
      <c r="M23" s="14"/>
      <c r="N23" s="14"/>
    </row>
    <row r="24" spans="1:14" s="90" customFormat="1" ht="42">
      <c r="A24" s="20"/>
      <c r="B24" s="24" t="s">
        <v>153</v>
      </c>
      <c r="C24" s="43">
        <v>37800</v>
      </c>
      <c r="D24" s="44">
        <v>37800</v>
      </c>
      <c r="E24" s="25" t="s">
        <v>15</v>
      </c>
      <c r="F24" s="21" t="s">
        <v>163</v>
      </c>
      <c r="G24" s="46">
        <v>37800</v>
      </c>
      <c r="H24" s="91" t="s">
        <v>155</v>
      </c>
      <c r="I24" s="34">
        <v>37800</v>
      </c>
      <c r="J24" s="20" t="s">
        <v>16</v>
      </c>
      <c r="K24" s="92" t="s">
        <v>157</v>
      </c>
      <c r="L24" s="14"/>
      <c r="M24" s="14"/>
      <c r="N24" s="14"/>
    </row>
    <row r="25" spans="1:14" s="90" customFormat="1" ht="42">
      <c r="A25" s="20"/>
      <c r="B25" s="24" t="s">
        <v>160</v>
      </c>
      <c r="C25" s="93">
        <v>37800</v>
      </c>
      <c r="D25" s="94">
        <v>37800</v>
      </c>
      <c r="E25" s="25" t="s">
        <v>15</v>
      </c>
      <c r="F25" s="21" t="s">
        <v>162</v>
      </c>
      <c r="G25" s="46">
        <v>3800</v>
      </c>
      <c r="H25" s="91" t="s">
        <v>161</v>
      </c>
      <c r="I25" s="34">
        <v>3800</v>
      </c>
      <c r="J25" s="20" t="s">
        <v>16</v>
      </c>
      <c r="K25" s="92" t="s">
        <v>159</v>
      </c>
      <c r="L25" s="14"/>
      <c r="M25" s="14"/>
      <c r="N25" s="14"/>
    </row>
    <row r="26" spans="1:14" s="90" customFormat="1" ht="42">
      <c r="A26" s="20"/>
      <c r="B26" s="24" t="s">
        <v>164</v>
      </c>
      <c r="C26" s="93">
        <v>31500</v>
      </c>
      <c r="D26" s="94">
        <v>31500</v>
      </c>
      <c r="E26" s="25" t="s">
        <v>15</v>
      </c>
      <c r="F26" s="21" t="s">
        <v>166</v>
      </c>
      <c r="G26" s="46">
        <v>31500</v>
      </c>
      <c r="H26" s="91" t="s">
        <v>165</v>
      </c>
      <c r="I26" s="34">
        <v>31500</v>
      </c>
      <c r="J26" s="20" t="s">
        <v>16</v>
      </c>
      <c r="K26" s="23" t="s">
        <v>167</v>
      </c>
      <c r="L26" s="14"/>
      <c r="M26" s="14"/>
      <c r="N26" s="14"/>
    </row>
    <row r="27" spans="1:14" s="90" customFormat="1" ht="24" customHeight="1">
      <c r="A27" s="20"/>
      <c r="B27" s="24" t="s">
        <v>168</v>
      </c>
      <c r="C27" s="93">
        <v>2800</v>
      </c>
      <c r="D27" s="94">
        <v>2800</v>
      </c>
      <c r="E27" s="25" t="s">
        <v>15</v>
      </c>
      <c r="F27" s="21" t="s">
        <v>77</v>
      </c>
      <c r="G27" s="46">
        <v>2800</v>
      </c>
      <c r="H27" s="91" t="s">
        <v>161</v>
      </c>
      <c r="I27" s="34">
        <v>2800</v>
      </c>
      <c r="J27" s="20" t="s">
        <v>16</v>
      </c>
      <c r="K27" s="92" t="s">
        <v>169</v>
      </c>
      <c r="L27" s="14"/>
      <c r="M27" s="14"/>
      <c r="N27" s="14"/>
    </row>
    <row r="28" spans="1:14" ht="21">
      <c r="A28" s="20"/>
      <c r="B28" s="8" t="s">
        <v>20</v>
      </c>
      <c r="C28" s="8"/>
      <c r="D28" s="8"/>
      <c r="E28" s="8"/>
      <c r="F28" s="8"/>
      <c r="G28" s="8"/>
      <c r="H28" s="8"/>
      <c r="I28" s="7">
        <f>SUM(I5:I27)</f>
        <v>586995</v>
      </c>
      <c r="J28" s="12"/>
      <c r="K28" s="11"/>
      <c r="L28" s="26"/>
      <c r="M28" s="26"/>
      <c r="N28" s="26"/>
    </row>
  </sheetData>
  <mergeCells count="5">
    <mergeCell ref="A1:J1"/>
    <mergeCell ref="A2:K2"/>
    <mergeCell ref="A4:L4"/>
    <mergeCell ref="B28:H28"/>
    <mergeCell ref="I28:K2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tabSelected="1" topLeftCell="A19" zoomScale="80" zoomScaleNormal="80" workbookViewId="0">
      <selection activeCell="A33" sqref="A33"/>
    </sheetView>
  </sheetViews>
  <sheetFormatPr defaultRowHeight="14.25"/>
  <cols>
    <col min="1" max="1" width="7" customWidth="1"/>
    <col min="2" max="2" width="19.625" bestFit="1" customWidth="1"/>
    <col min="3" max="3" width="12.5" bestFit="1" customWidth="1"/>
    <col min="4" max="4" width="10.875" bestFit="1" customWidth="1"/>
    <col min="5" max="5" width="10.25" bestFit="1" customWidth="1"/>
    <col min="6" max="6" width="24.875" customWidth="1"/>
    <col min="7" max="7" width="10.875" bestFit="1" customWidth="1"/>
    <col min="8" max="8" width="23.625" customWidth="1"/>
    <col min="9" max="9" width="12" customWidth="1"/>
    <col min="10" max="10" width="27.625" bestFit="1" customWidth="1"/>
    <col min="11" max="11" width="26" bestFit="1" customWidth="1"/>
  </cols>
  <sheetData>
    <row r="1" spans="1:11" ht="21">
      <c r="A1" s="6" t="s">
        <v>75</v>
      </c>
      <c r="B1" s="6"/>
      <c r="C1" s="6"/>
      <c r="D1" s="6"/>
      <c r="E1" s="6"/>
      <c r="F1" s="6"/>
      <c r="G1" s="6"/>
      <c r="H1" s="6"/>
      <c r="I1" s="6"/>
      <c r="J1" s="6"/>
      <c r="K1" s="36" t="s">
        <v>1</v>
      </c>
    </row>
    <row r="2" spans="1:11" ht="21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42">
      <c r="A3" s="37" t="s">
        <v>3</v>
      </c>
      <c r="B3" s="37" t="s">
        <v>4</v>
      </c>
      <c r="C3" s="38" t="s">
        <v>5</v>
      </c>
      <c r="D3" s="38" t="s">
        <v>6</v>
      </c>
      <c r="E3" s="39" t="s">
        <v>7</v>
      </c>
      <c r="F3" s="38" t="s">
        <v>8</v>
      </c>
      <c r="G3" s="38" t="s">
        <v>9</v>
      </c>
      <c r="H3" s="40" t="s">
        <v>10</v>
      </c>
      <c r="I3" s="38" t="s">
        <v>11</v>
      </c>
      <c r="J3" s="37" t="s">
        <v>12</v>
      </c>
      <c r="K3" s="37" t="s">
        <v>13</v>
      </c>
    </row>
    <row r="4" spans="1:11" ht="21">
      <c r="A4" s="5" t="s">
        <v>21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42">
      <c r="A5" s="41">
        <v>1</v>
      </c>
      <c r="B5" s="42" t="s">
        <v>34</v>
      </c>
      <c r="C5" s="43">
        <v>3400</v>
      </c>
      <c r="D5" s="44">
        <v>3400</v>
      </c>
      <c r="E5" s="41" t="s">
        <v>15</v>
      </c>
      <c r="F5" s="45" t="s">
        <v>35</v>
      </c>
      <c r="G5" s="46">
        <v>3400</v>
      </c>
      <c r="H5" s="87" t="s">
        <v>33</v>
      </c>
      <c r="I5" s="47">
        <v>3400</v>
      </c>
      <c r="J5" s="48" t="s">
        <v>16</v>
      </c>
      <c r="K5" s="49" t="s">
        <v>81</v>
      </c>
    </row>
    <row r="6" spans="1:11" ht="42">
      <c r="A6" s="41">
        <v>2</v>
      </c>
      <c r="B6" s="42" t="s">
        <v>36</v>
      </c>
      <c r="C6" s="43">
        <v>2860</v>
      </c>
      <c r="D6" s="44">
        <v>2860</v>
      </c>
      <c r="E6" s="41" t="s">
        <v>15</v>
      </c>
      <c r="F6" s="45" t="s">
        <v>37</v>
      </c>
      <c r="G6" s="46">
        <v>2860</v>
      </c>
      <c r="H6" s="88" t="s">
        <v>27</v>
      </c>
      <c r="I6" s="47">
        <v>2860</v>
      </c>
      <c r="J6" s="48" t="s">
        <v>16</v>
      </c>
      <c r="K6" s="49" t="s">
        <v>82</v>
      </c>
    </row>
    <row r="7" spans="1:11" ht="42">
      <c r="A7" s="41">
        <v>3</v>
      </c>
      <c r="B7" s="42" t="s">
        <v>24</v>
      </c>
      <c r="C7" s="50">
        <v>2980</v>
      </c>
      <c r="D7" s="50">
        <v>2980</v>
      </c>
      <c r="E7" s="41" t="s">
        <v>15</v>
      </c>
      <c r="F7" s="45" t="s">
        <v>39</v>
      </c>
      <c r="G7" s="50">
        <v>2980</v>
      </c>
      <c r="H7" s="51" t="s">
        <v>38</v>
      </c>
      <c r="I7" s="50">
        <v>2980</v>
      </c>
      <c r="J7" s="48" t="s">
        <v>16</v>
      </c>
      <c r="K7" s="49" t="s">
        <v>83</v>
      </c>
    </row>
    <row r="8" spans="1:11" ht="42">
      <c r="A8" s="41">
        <v>4</v>
      </c>
      <c r="B8" s="42" t="s">
        <v>22</v>
      </c>
      <c r="C8" s="50">
        <v>3632</v>
      </c>
      <c r="D8" s="50">
        <v>3632</v>
      </c>
      <c r="E8" s="41" t="s">
        <v>15</v>
      </c>
      <c r="F8" s="45" t="s">
        <v>40</v>
      </c>
      <c r="G8" s="50">
        <v>3632</v>
      </c>
      <c r="H8" s="51" t="s">
        <v>23</v>
      </c>
      <c r="I8" s="50">
        <v>3632</v>
      </c>
      <c r="J8" s="48" t="s">
        <v>16</v>
      </c>
      <c r="K8" s="49" t="s">
        <v>84</v>
      </c>
    </row>
    <row r="9" spans="1:11" ht="42">
      <c r="A9" s="41">
        <v>5</v>
      </c>
      <c r="B9" s="42" t="s">
        <v>41</v>
      </c>
      <c r="C9" s="50">
        <v>1990</v>
      </c>
      <c r="D9" s="50">
        <v>1990</v>
      </c>
      <c r="E9" s="41" t="s">
        <v>15</v>
      </c>
      <c r="F9" s="45" t="s">
        <v>43</v>
      </c>
      <c r="G9" s="50">
        <v>1990</v>
      </c>
      <c r="H9" s="51" t="s">
        <v>42</v>
      </c>
      <c r="I9" s="50">
        <v>1990</v>
      </c>
      <c r="J9" s="48" t="s">
        <v>16</v>
      </c>
      <c r="K9" s="49" t="s">
        <v>85</v>
      </c>
    </row>
    <row r="10" spans="1:11" ht="42">
      <c r="A10" s="41">
        <v>6</v>
      </c>
      <c r="B10" s="42" t="s">
        <v>41</v>
      </c>
      <c r="C10" s="50">
        <v>1990</v>
      </c>
      <c r="D10" s="50">
        <v>1990</v>
      </c>
      <c r="E10" s="41" t="s">
        <v>15</v>
      </c>
      <c r="F10" s="45" t="s">
        <v>43</v>
      </c>
      <c r="G10" s="50">
        <v>1990</v>
      </c>
      <c r="H10" s="51" t="s">
        <v>42</v>
      </c>
      <c r="I10" s="50">
        <v>1990</v>
      </c>
      <c r="J10" s="48" t="s">
        <v>16</v>
      </c>
      <c r="K10" s="49" t="s">
        <v>86</v>
      </c>
    </row>
    <row r="11" spans="1:11" ht="42">
      <c r="A11" s="41">
        <v>7</v>
      </c>
      <c r="B11" s="42" t="s">
        <v>25</v>
      </c>
      <c r="C11" s="43">
        <v>660</v>
      </c>
      <c r="D11" s="44">
        <v>660</v>
      </c>
      <c r="E11" s="52" t="s">
        <v>15</v>
      </c>
      <c r="F11" s="45" t="s">
        <v>44</v>
      </c>
      <c r="G11" s="46">
        <v>660</v>
      </c>
      <c r="H11" s="88" t="s">
        <v>26</v>
      </c>
      <c r="I11" s="47">
        <v>660</v>
      </c>
      <c r="J11" s="41" t="s">
        <v>16</v>
      </c>
      <c r="K11" s="49" t="s">
        <v>87</v>
      </c>
    </row>
    <row r="12" spans="1:11" ht="42">
      <c r="A12" s="41">
        <v>8</v>
      </c>
      <c r="B12" s="42" t="s">
        <v>25</v>
      </c>
      <c r="C12" s="43">
        <v>155</v>
      </c>
      <c r="D12" s="44">
        <v>155</v>
      </c>
      <c r="E12" s="52" t="s">
        <v>15</v>
      </c>
      <c r="F12" s="45" t="s">
        <v>46</v>
      </c>
      <c r="G12" s="46">
        <v>155</v>
      </c>
      <c r="H12" s="88" t="s">
        <v>45</v>
      </c>
      <c r="I12" s="47">
        <v>155</v>
      </c>
      <c r="J12" s="41" t="s">
        <v>16</v>
      </c>
      <c r="K12" s="49" t="s">
        <v>88</v>
      </c>
    </row>
    <row r="13" spans="1:11" ht="42">
      <c r="A13" s="41">
        <v>9</v>
      </c>
      <c r="B13" s="42" t="s">
        <v>25</v>
      </c>
      <c r="C13" s="43">
        <v>2100</v>
      </c>
      <c r="D13" s="44">
        <v>2100</v>
      </c>
      <c r="E13" s="52" t="s">
        <v>15</v>
      </c>
      <c r="F13" s="45" t="s">
        <v>48</v>
      </c>
      <c r="G13" s="46">
        <v>2100</v>
      </c>
      <c r="H13" s="88" t="s">
        <v>47</v>
      </c>
      <c r="I13" s="47">
        <v>2100</v>
      </c>
      <c r="J13" s="41" t="s">
        <v>16</v>
      </c>
      <c r="K13" s="49" t="s">
        <v>89</v>
      </c>
    </row>
    <row r="14" spans="1:11" ht="42">
      <c r="A14" s="41">
        <v>10</v>
      </c>
      <c r="B14" s="42" t="s">
        <v>22</v>
      </c>
      <c r="C14" s="43">
        <v>2540</v>
      </c>
      <c r="D14" s="44">
        <v>2540</v>
      </c>
      <c r="E14" s="52" t="s">
        <v>15</v>
      </c>
      <c r="F14" s="45" t="s">
        <v>50</v>
      </c>
      <c r="G14" s="46">
        <v>2540</v>
      </c>
      <c r="H14" s="88" t="s">
        <v>49</v>
      </c>
      <c r="I14" s="47">
        <v>2540</v>
      </c>
      <c r="J14" s="41" t="s">
        <v>16</v>
      </c>
      <c r="K14" s="49" t="s">
        <v>90</v>
      </c>
    </row>
    <row r="15" spans="1:11" ht="42">
      <c r="A15" s="41">
        <v>11</v>
      </c>
      <c r="B15" s="42" t="s">
        <v>28</v>
      </c>
      <c r="C15" s="43">
        <v>1435</v>
      </c>
      <c r="D15" s="44">
        <v>1435</v>
      </c>
      <c r="E15" s="52" t="s">
        <v>15</v>
      </c>
      <c r="F15" s="45" t="s">
        <v>52</v>
      </c>
      <c r="G15" s="46">
        <v>1435</v>
      </c>
      <c r="H15" s="88" t="s">
        <v>51</v>
      </c>
      <c r="I15" s="47">
        <v>1435</v>
      </c>
      <c r="J15" s="41" t="s">
        <v>16</v>
      </c>
      <c r="K15" s="49" t="s">
        <v>91</v>
      </c>
    </row>
    <row r="16" spans="1:11" ht="42">
      <c r="A16" s="41">
        <v>12</v>
      </c>
      <c r="B16" s="42" t="s">
        <v>22</v>
      </c>
      <c r="C16" s="43">
        <v>1918</v>
      </c>
      <c r="D16" s="44">
        <v>1918</v>
      </c>
      <c r="E16" s="52" t="s">
        <v>15</v>
      </c>
      <c r="F16" s="45" t="s">
        <v>54</v>
      </c>
      <c r="G16" s="46">
        <v>1918</v>
      </c>
      <c r="H16" s="88" t="s">
        <v>53</v>
      </c>
      <c r="I16" s="47">
        <v>1918</v>
      </c>
      <c r="J16" s="41" t="s">
        <v>16</v>
      </c>
      <c r="K16" s="49" t="s">
        <v>92</v>
      </c>
    </row>
    <row r="17" spans="1:11" ht="42">
      <c r="A17" s="41">
        <v>13</v>
      </c>
      <c r="B17" s="42" t="s">
        <v>55</v>
      </c>
      <c r="C17" s="43">
        <v>3500</v>
      </c>
      <c r="D17" s="44">
        <v>3500</v>
      </c>
      <c r="E17" s="52" t="s">
        <v>15</v>
      </c>
      <c r="F17" s="45" t="s">
        <v>57</v>
      </c>
      <c r="G17" s="46">
        <v>3500</v>
      </c>
      <c r="H17" s="88" t="s">
        <v>56</v>
      </c>
      <c r="I17" s="47">
        <v>3500</v>
      </c>
      <c r="J17" s="41" t="s">
        <v>16</v>
      </c>
      <c r="K17" s="49" t="s">
        <v>93</v>
      </c>
    </row>
    <row r="18" spans="1:11" ht="42">
      <c r="A18" s="41">
        <v>14</v>
      </c>
      <c r="B18" s="42" t="s">
        <v>22</v>
      </c>
      <c r="C18" s="43">
        <v>870</v>
      </c>
      <c r="D18" s="44">
        <v>870</v>
      </c>
      <c r="E18" s="52" t="s">
        <v>15</v>
      </c>
      <c r="F18" s="45" t="s">
        <v>58</v>
      </c>
      <c r="G18" s="46">
        <v>870</v>
      </c>
      <c r="H18" s="88" t="s">
        <v>53</v>
      </c>
      <c r="I18" s="47">
        <v>870</v>
      </c>
      <c r="J18" s="41" t="s">
        <v>16</v>
      </c>
      <c r="K18" s="49" t="s">
        <v>94</v>
      </c>
    </row>
    <row r="19" spans="1:11" ht="42">
      <c r="A19" s="41">
        <v>15</v>
      </c>
      <c r="B19" s="42" t="s">
        <v>22</v>
      </c>
      <c r="C19" s="43">
        <v>4431</v>
      </c>
      <c r="D19" s="44">
        <v>4431</v>
      </c>
      <c r="E19" s="52" t="s">
        <v>15</v>
      </c>
      <c r="F19" s="45" t="s">
        <v>59</v>
      </c>
      <c r="G19" s="46">
        <v>4431</v>
      </c>
      <c r="H19" s="88" t="s">
        <v>23</v>
      </c>
      <c r="I19" s="47">
        <v>4431</v>
      </c>
      <c r="J19" s="41" t="s">
        <v>16</v>
      </c>
      <c r="K19" s="49" t="s">
        <v>95</v>
      </c>
    </row>
    <row r="20" spans="1:11" ht="42">
      <c r="A20" s="41">
        <v>16</v>
      </c>
      <c r="B20" s="42" t="s">
        <v>22</v>
      </c>
      <c r="C20" s="43">
        <v>1100</v>
      </c>
      <c r="D20" s="44">
        <v>1100</v>
      </c>
      <c r="E20" s="52" t="s">
        <v>15</v>
      </c>
      <c r="F20" s="45" t="s">
        <v>61</v>
      </c>
      <c r="G20" s="46">
        <v>1100</v>
      </c>
      <c r="H20" s="88" t="s">
        <v>60</v>
      </c>
      <c r="I20" s="47">
        <v>1100</v>
      </c>
      <c r="J20" s="41" t="s">
        <v>16</v>
      </c>
      <c r="K20" s="49" t="s">
        <v>96</v>
      </c>
    </row>
    <row r="21" spans="1:11" ht="42">
      <c r="A21" s="41">
        <v>17</v>
      </c>
      <c r="B21" s="42" t="s">
        <v>25</v>
      </c>
      <c r="C21" s="43">
        <v>2300</v>
      </c>
      <c r="D21" s="44">
        <v>2300</v>
      </c>
      <c r="E21" s="52" t="s">
        <v>15</v>
      </c>
      <c r="F21" s="45" t="s">
        <v>62</v>
      </c>
      <c r="G21" s="46">
        <v>2300</v>
      </c>
      <c r="H21" s="88" t="s">
        <v>38</v>
      </c>
      <c r="I21" s="47">
        <v>2300</v>
      </c>
      <c r="J21" s="41" t="s">
        <v>16</v>
      </c>
      <c r="K21" s="49" t="s">
        <v>97</v>
      </c>
    </row>
    <row r="22" spans="1:11" ht="42">
      <c r="A22" s="41">
        <v>18</v>
      </c>
      <c r="B22" s="42" t="s">
        <v>22</v>
      </c>
      <c r="C22" s="43">
        <v>2310</v>
      </c>
      <c r="D22" s="44">
        <v>2310</v>
      </c>
      <c r="E22" s="52" t="s">
        <v>15</v>
      </c>
      <c r="F22" s="45" t="s">
        <v>64</v>
      </c>
      <c r="G22" s="46">
        <v>2310</v>
      </c>
      <c r="H22" s="88" t="s">
        <v>63</v>
      </c>
      <c r="I22" s="47">
        <v>2310</v>
      </c>
      <c r="J22" s="41" t="s">
        <v>16</v>
      </c>
      <c r="K22" s="49" t="s">
        <v>98</v>
      </c>
    </row>
    <row r="23" spans="1:11" ht="42">
      <c r="A23" s="41">
        <v>19</v>
      </c>
      <c r="B23" s="42" t="s">
        <v>66</v>
      </c>
      <c r="C23" s="43">
        <v>1200</v>
      </c>
      <c r="D23" s="44">
        <v>1200</v>
      </c>
      <c r="E23" s="52" t="s">
        <v>15</v>
      </c>
      <c r="F23" s="45" t="s">
        <v>65</v>
      </c>
      <c r="G23" s="46">
        <v>1200</v>
      </c>
      <c r="H23" s="88" t="s">
        <v>33</v>
      </c>
      <c r="I23" s="47">
        <v>1200</v>
      </c>
      <c r="J23" s="41" t="s">
        <v>16</v>
      </c>
      <c r="K23" s="49" t="s">
        <v>99</v>
      </c>
    </row>
    <row r="24" spans="1:11" ht="42">
      <c r="A24" s="41">
        <v>20</v>
      </c>
      <c r="B24" s="42" t="s">
        <v>68</v>
      </c>
      <c r="C24" s="43">
        <v>1500</v>
      </c>
      <c r="D24" s="44">
        <v>1500</v>
      </c>
      <c r="E24" s="52" t="s">
        <v>15</v>
      </c>
      <c r="F24" s="45" t="s">
        <v>69</v>
      </c>
      <c r="G24" s="46">
        <v>1500</v>
      </c>
      <c r="H24" s="88" t="s">
        <v>67</v>
      </c>
      <c r="I24" s="47">
        <v>1500</v>
      </c>
      <c r="J24" s="41" t="s">
        <v>16</v>
      </c>
      <c r="K24" s="49" t="s">
        <v>100</v>
      </c>
    </row>
    <row r="25" spans="1:11" ht="42">
      <c r="A25" s="41">
        <v>21</v>
      </c>
      <c r="B25" s="42" t="s">
        <v>25</v>
      </c>
      <c r="C25" s="32">
        <v>500</v>
      </c>
      <c r="D25" s="31">
        <v>500</v>
      </c>
      <c r="E25" s="52" t="s">
        <v>15</v>
      </c>
      <c r="F25" s="45" t="s">
        <v>70</v>
      </c>
      <c r="G25" s="46">
        <v>500</v>
      </c>
      <c r="H25" s="88" t="s">
        <v>45</v>
      </c>
      <c r="I25" s="47">
        <v>500</v>
      </c>
      <c r="J25" s="41" t="s">
        <v>16</v>
      </c>
      <c r="K25" s="49" t="s">
        <v>101</v>
      </c>
    </row>
    <row r="26" spans="1:11" ht="42">
      <c r="A26" s="41">
        <v>22</v>
      </c>
      <c r="B26" s="42" t="s">
        <v>22</v>
      </c>
      <c r="C26" s="43">
        <v>686</v>
      </c>
      <c r="D26" s="44">
        <v>686</v>
      </c>
      <c r="E26" s="52" t="s">
        <v>15</v>
      </c>
      <c r="F26" s="45" t="s">
        <v>71</v>
      </c>
      <c r="G26" s="46">
        <v>686</v>
      </c>
      <c r="H26" s="88" t="s">
        <v>23</v>
      </c>
      <c r="I26" s="47">
        <v>686</v>
      </c>
      <c r="J26" s="41" t="s">
        <v>16</v>
      </c>
      <c r="K26" s="49" t="s">
        <v>102</v>
      </c>
    </row>
    <row r="27" spans="1:11" ht="42">
      <c r="A27" s="41">
        <v>23</v>
      </c>
      <c r="B27" s="42" t="s">
        <v>73</v>
      </c>
      <c r="C27" s="43">
        <v>4400</v>
      </c>
      <c r="D27" s="44">
        <v>4400</v>
      </c>
      <c r="E27" s="52" t="s">
        <v>15</v>
      </c>
      <c r="F27" s="45" t="s">
        <v>74</v>
      </c>
      <c r="G27" s="46">
        <v>4400</v>
      </c>
      <c r="H27" s="88" t="s">
        <v>72</v>
      </c>
      <c r="I27" s="47">
        <v>4400</v>
      </c>
      <c r="J27" s="41" t="s">
        <v>16</v>
      </c>
      <c r="K27" s="49" t="s">
        <v>103</v>
      </c>
    </row>
    <row r="28" spans="1:11" ht="21">
      <c r="A28" s="53"/>
      <c r="B28" s="54"/>
      <c r="C28" s="55"/>
      <c r="D28" s="56"/>
      <c r="E28" s="57"/>
      <c r="F28" s="57"/>
      <c r="G28" s="56"/>
      <c r="H28" s="58" t="s">
        <v>29</v>
      </c>
      <c r="I28" s="10">
        <f>SUM(I5:I27)</f>
        <v>48457</v>
      </c>
      <c r="J28" s="13"/>
      <c r="K28" s="59"/>
    </row>
    <row r="30" spans="1:11" ht="21">
      <c r="A30" s="60"/>
      <c r="B30" s="61"/>
      <c r="C30" s="62" t="s">
        <v>30</v>
      </c>
      <c r="D30" s="63"/>
      <c r="E30" s="64" t="s">
        <v>31</v>
      </c>
      <c r="F30" s="65"/>
      <c r="G30" s="66"/>
      <c r="H30" s="67"/>
      <c r="I30" s="68"/>
      <c r="J30" s="69"/>
      <c r="K30" s="60"/>
    </row>
    <row r="31" spans="1:11" ht="21.75" thickBot="1">
      <c r="A31" s="60"/>
      <c r="B31" s="61"/>
      <c r="C31" s="66"/>
      <c r="D31" s="70">
        <v>39</v>
      </c>
      <c r="E31" s="60"/>
      <c r="F31" s="71"/>
      <c r="G31" s="72"/>
      <c r="H31" s="73"/>
      <c r="I31" s="72"/>
      <c r="J31" s="69"/>
      <c r="K31" s="60"/>
    </row>
    <row r="32" spans="1:11" ht="21.75" thickTop="1">
      <c r="A32" s="60"/>
      <c r="B32" s="61"/>
      <c r="C32" s="62"/>
      <c r="D32" s="62"/>
      <c r="E32" s="74"/>
      <c r="F32" s="75"/>
      <c r="G32" s="72"/>
      <c r="H32" s="67"/>
      <c r="I32" s="72"/>
      <c r="J32" s="69"/>
      <c r="K32" s="60"/>
    </row>
    <row r="33" spans="1:11" ht="21">
      <c r="A33" s="76" t="s">
        <v>76</v>
      </c>
      <c r="B33" s="77"/>
      <c r="C33" s="62"/>
      <c r="D33" s="62"/>
      <c r="E33" s="74"/>
      <c r="F33" s="71">
        <f>SUM(I28+การจัดจ้าง!I28)</f>
        <v>635452</v>
      </c>
      <c r="G33" s="78" t="s">
        <v>32</v>
      </c>
      <c r="H33" s="96" t="str">
        <f>BAHTTEXT(F33)</f>
        <v>หกแสนสามหมื่นห้าพันสี่ร้อยห้าสิบสองบาทถ้วน</v>
      </c>
      <c r="I33" s="89"/>
      <c r="J33" s="89"/>
      <c r="K33" s="60"/>
    </row>
    <row r="34" spans="1:11" ht="21">
      <c r="A34" s="79"/>
      <c r="B34" s="80"/>
      <c r="C34" s="81"/>
      <c r="D34" s="81"/>
      <c r="E34" s="79"/>
      <c r="F34" s="82"/>
      <c r="G34" s="78"/>
      <c r="H34" s="82"/>
      <c r="I34" s="81"/>
      <c r="J34" s="35"/>
      <c r="K34" s="79"/>
    </row>
    <row r="35" spans="1:11" ht="21">
      <c r="B35" s="83"/>
      <c r="C35" s="84"/>
      <c r="D35" s="84"/>
      <c r="E35" s="35"/>
      <c r="F35" s="85"/>
      <c r="G35" s="78"/>
      <c r="H35" s="95"/>
      <c r="I35" s="84"/>
    </row>
    <row r="38" spans="1:11">
      <c r="B38" s="35"/>
      <c r="C38" s="35"/>
      <c r="D38" s="35"/>
      <c r="E38" s="35"/>
      <c r="F38" s="86"/>
      <c r="G38" s="35"/>
      <c r="H38" s="35"/>
      <c r="I38" s="35"/>
    </row>
  </sheetData>
  <mergeCells count="4">
    <mergeCell ref="A1:J1"/>
    <mergeCell ref="A2:K2"/>
    <mergeCell ref="A4:K4"/>
    <mergeCell ref="I28:J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การจัดจ้าง</vt:lpstr>
      <vt:lpstr>จัดซื้อ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2021-03-08T04:31:45Z</dcterms:created>
  <dcterms:modified xsi:type="dcterms:W3CDTF">2021-03-08T07:17:55Z</dcterms:modified>
</cp:coreProperties>
</file>